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405" windowWidth="19260" windowHeight="5625" tabRatio="771"/>
  </bookViews>
  <sheets>
    <sheet name="В текущем уровне цен (2)" sheetId="15" r:id="rId1"/>
  </sheets>
  <definedNames>
    <definedName name="_xlnm.Print_Titles" localSheetId="0">'В текущем уровне цен (2)'!$32:$32</definedName>
  </definedNames>
  <calcPr calcId="125725"/>
</workbook>
</file>

<file path=xl/calcChain.xml><?xml version="1.0" encoding="utf-8"?>
<calcChain xmlns="http://schemas.openxmlformats.org/spreadsheetml/2006/main">
  <c r="I19" i="15"/>
  <c r="I21"/>
</calcChain>
</file>

<file path=xl/comments1.xml><?xml version="1.0" encoding="utf-8"?>
<comments xmlns="http://schemas.openxmlformats.org/spreadsheetml/2006/main">
  <authors>
    <author>Алексей</author>
    <author>Сергей</author>
    <author>Alex Sosedko</author>
    <author>Comp</author>
    <author>Alex</author>
    <author>Соседко А.Н.</author>
    <author>&lt;&gt;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Наименование СНБ &lt;подпись 400 значение&gt;, сертификат № &lt;подпись 440 значение&gt;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&lt;Версия исполняемого файла&gt;</t>
        </r>
      </text>
    </commen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240 значение&gt;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A7" authorId="1">
      <text>
        <r>
          <rPr>
            <sz val="8"/>
            <color indexed="81"/>
            <rFont val="Tahoma"/>
            <family val="2"/>
            <charset val="204"/>
          </rPr>
          <t xml:space="preserve"> &lt;подпись 240 атрибут 950 значение&gt;</t>
        </r>
      </text>
    </comment>
    <comment ref="E7" authorId="1">
      <text>
        <r>
          <rPr>
            <sz val="8"/>
            <color indexed="81"/>
            <rFont val="Tahoma"/>
            <family val="2"/>
            <charset val="204"/>
          </rPr>
          <t xml:space="preserve"> &lt;подпись 230 атрибут 950 значение&gt;</t>
        </r>
      </text>
    </comment>
    <comment ref="A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2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локальной сметы&gt;, &lt;Наименование объекта&gt;</t>
        </r>
      </text>
    </comment>
    <comment ref="A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I2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A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405 значение&gt;</t>
        </r>
      </text>
    </comment>
    <comment ref="A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410 значение&gt;</t>
        </r>
      </text>
    </comment>
    <comment ref="A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420 значение&gt;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430 значение&gt;</t>
        </r>
      </text>
    </comment>
    <comment ref="A3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позиции по смете&gt;&lt;Порядковый номер ресурса&gt;</t>
        </r>
      </text>
    </comment>
    <comment ref="B3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&lt;Обоснование (код) позиции&gt;
&lt;Примечание&gt;
&lt;Пункт ТЧ&gt;</t>
        </r>
      </text>
    </comment>
    <comment ref="C3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                                         &lt;Формула расчета стоимости единицы&gt;
&lt;Обоснование коэффициентов&gt; &lt;Строка задания НР для БИМ в формах Минрегиона&gt; &lt;Строка задания СП для БИМ в формах Минрегиона&gt;</t>
        </r>
      </text>
    </comment>
    <comment ref="D3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E3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объема&gt;&lt;Нормы НР(неокругл.) по позиции для баз.цен&gt;&lt;Нормы СП(неокругл.) по позиции для баз.цен&gt;&lt;ТЗ по позиции на единицу без коэффициентов&gt;&lt;ТЗМ по позиции на единицу без коэффициентов&gt;</t>
        </r>
      </text>
    </comment>
    <comment ref="F3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
&lt;Формула базисной цены единицы ПЗ&gt;
&lt;Формула базисной цены единицы ОЗП&gt;
&lt;Формула базисной цены единицы ЭМ&gt;
&lt;Формула базисной цены единицы ЗПМ&gt;
&lt;Формула базисной цены единицы МАТ&gt;</t>
        </r>
      </text>
    </comment>
    <comment ref="G3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затраты&gt;&lt;Результирующий к-т к позиции на основную з/п&gt;&lt;Результирующий к-т к позиции на эксплуатацию машин&gt;&lt;Результирующий к-т к позиции на з/п машинистов&gt;&lt;Результирующий к-т к позиции на материалы&gt;&lt;Результирующий к-т к позиции на трудозатраты рабочих&gt;&lt;Результирующий к-т к позиции на трудозатраты механизаторов&gt;&lt;Нормы НР по позиции для баз.цен&gt;&lt;Нормы СП по позиции для баз.цен&gt;</t>
        </r>
      </text>
    </comment>
    <comment ref="H32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3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ОЗП&gt;&lt;Индекс к позиции на ЭМ&gt;&lt;Индекс к позиции на ЗПМ&gt;&lt;Индекс к позиции на МАТ&gt;&lt;Индекс к СМР&gt;&lt;Нормы НР по позиции при БИМ&gt;&lt;Нормы СП по позиции при БИМ&gt;</t>
        </r>
      </text>
    </comment>
    <comment ref="J3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для БИМ до начисления НР и СП&gt;&lt;Сумма НР по позиции для БИМ&gt;&lt;Сумма СП по позиции для БИМ&gt;&lt;ТЗ по позиции всего&gt;&lt;ТЗМ по позиции всего&gt;</t>
        </r>
      </text>
    </comment>
    <comment ref="A22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H22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J22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(итоги)&gt;</t>
        </r>
      </text>
    </comment>
    <comment ref="B238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                      /&lt;подпись 300  значение&gt;/</t>
        </r>
      </text>
    </comment>
    <comment ref="B24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                      /&lt;подпись 310  значение&gt;/</t>
        </r>
      </text>
    </comment>
  </commentList>
</comments>
</file>

<file path=xl/sharedStrings.xml><?xml version="1.0" encoding="utf-8"?>
<sst xmlns="http://schemas.openxmlformats.org/spreadsheetml/2006/main" count="797" uniqueCount="157">
  <si>
    <t xml:space="preserve">Основание: </t>
  </si>
  <si>
    <t xml:space="preserve">Сметная стоимость 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</si>
  <si>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</si>
  <si>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</si>
  <si>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</si>
  <si>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</si>
  <si>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</si>
  <si>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</si>
  <si>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Всего затрат в базисном уровне цен, руб.</t>
  </si>
  <si>
    <t>Утверждено приказом Минрегиона России №____ от ________</t>
  </si>
  <si>
    <t>"УТВЕРЖДАЮ"</t>
  </si>
  <si>
    <t xml:space="preserve">        "СОГЛАСОВАНО"</t>
  </si>
  <si>
    <t>(ЛОКАЛЬНАЯ СМЕТА)</t>
  </si>
  <si>
    <t>Нормативная трудоемкость</t>
  </si>
  <si>
    <t>чел.час.</t>
  </si>
  <si>
    <t>тыс.руб.</t>
  </si>
  <si>
    <t xml:space="preserve">Составлен(а) в уровне цен на: </t>
  </si>
  <si>
    <t xml:space="preserve">Наименование региона: </t>
  </si>
  <si>
    <t xml:space="preserve">Наименование редакции СНБ: </t>
  </si>
  <si>
    <t xml:space="preserve">Наименование сборника индексов пересчета: </t>
  </si>
  <si>
    <t xml:space="preserve">Наименование сборника текущих цен: </t>
  </si>
  <si>
    <t>Цена на единицу измерения,
руб.</t>
  </si>
  <si>
    <t>Попра-
вочные коэфф., нормы
НР и СП</t>
  </si>
  <si>
    <t>Индексы пересчета, нормы
НР и СП</t>
  </si>
  <si>
    <t>ВСЕГО затрат,
руб.</t>
  </si>
  <si>
    <t>(должность, подпись, инициалы)</t>
  </si>
  <si>
    <t xml:space="preserve">ПОДРЯДЧИК                 </t>
  </si>
  <si>
    <t xml:space="preserve">ЗАКАЗЧИК   </t>
  </si>
  <si>
    <t xml:space="preserve">ЛОКАЛЬНЫЙ СМЕТНЫЙ РАСЧЕТ № </t>
  </si>
  <si>
    <t xml:space="preserve">Наименование СНБ , сертификат № </t>
  </si>
  <si>
    <t>ПК ГРАНД-Смета, версия 5.5</t>
  </si>
  <si>
    <t>Наименование стройки (объекта): Новая стройка</t>
  </si>
  <si>
    <t>Наименование работ и затрат: Копия атом охрана, ТИР</t>
  </si>
  <si>
    <t>СОСТАВИЛ:                               //</t>
  </si>
  <si>
    <t>ПРОВЕРИЛ:                              //</t>
  </si>
  <si>
    <t>ТЕРр57-3-2</t>
  </si>
  <si>
    <t>Разборка плинтусов</t>
  </si>
  <si>
    <t>100 м плинтуса</t>
  </si>
  <si>
    <t/>
  </si>
  <si>
    <t>ЗП</t>
  </si>
  <si>
    <t>ЭМ</t>
  </si>
  <si>
    <t>в т.ч. ЗПМ</t>
  </si>
  <si>
    <t>МР</t>
  </si>
  <si>
    <t>НР от ФОТ (80*0.85)</t>
  </si>
  <si>
    <t>%</t>
  </si>
  <si>
    <t>СП от ФОТ (68*0.8)</t>
  </si>
  <si>
    <t>Всего по позиции</t>
  </si>
  <si>
    <t>ТЕР11-01-040-01
(МДС35-IV п.4.7.)</t>
  </si>
  <si>
    <t>Устройство плинтусов поливинилхлоридных: на клее КН-2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</si>
  <si>
    <t>НР от ФОТ (123*(0.9*0.85))</t>
  </si>
  <si>
    <t>СП от ФОТ (75*(0.85*0.8))</t>
  </si>
  <si>
    <t>ТЕРр61-2-7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</si>
  <si>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</si>
  <si>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100 м2 отремонтированной поверхности</t>
  </si>
  <si>
    <t>452,591,33</t>
  </si>
  <si>
    <t>НР от ФОТ (79*0.85)</t>
  </si>
  <si>
    <t>СП от ФОТ (50*0.8)</t>
  </si>
  <si>
    <t>ТЕР13-06-003-01
(МДС35-IV п.4.7.)</t>
  </si>
  <si>
    <t>Очистка поверхности радиаторов щетками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</si>
  <si>
    <t>1 м2 очищаемой поверхности</t>
  </si>
  <si>
    <t>НР от ФОТ (90*(0.9*0.85))</t>
  </si>
  <si>
    <t>СП от ФОТ (70*(0.85*0.8))</t>
  </si>
  <si>
    <t>ТЕРр62-32-2</t>
  </si>
  <si>
    <t>Окраска масляными составами ранее окрашенных поверхностей труб и радиаторов стальных за 2 раза</t>
  </si>
  <si>
    <t>100 м2 окрашиваемой поверхности</t>
  </si>
  <si>
    <t>ТЕРр62-39-3</t>
  </si>
  <si>
    <t>Промывка поверхности, окрашенной масляными красками: окон</t>
  </si>
  <si>
    <t>100 м2 промытой поверхности</t>
  </si>
  <si>
    <t>ТЕРр62-40-3</t>
  </si>
  <si>
    <t>Протирка олифой поверхности, окрашенной масляными красками: окон</t>
  </si>
  <si>
    <t>100 м2 протертой поверхности</t>
  </si>
  <si>
    <t>ТЕРр62-9-5</t>
  </si>
  <si>
    <t>Улучшенная масляная окраска ранее окрашенных окон: за два раза с расчисткой старой краски до 35%</t>
  </si>
  <si>
    <t>78,870,08</t>
  </si>
  <si>
    <t>ТЕРр62-39-1</t>
  </si>
  <si>
    <t>Промывка поверхности, окрашенной масляными красками: стен</t>
  </si>
  <si>
    <t>ТЕРр62-40-1</t>
  </si>
  <si>
    <t>Протирка олифой поверхности, окрашенной масляными красками: стен</t>
  </si>
  <si>
    <t>ТЕРр62-7-5</t>
  </si>
  <si>
    <t>Улучшенная масляная окраска ранее окрашенных стен: за два раза с расчисткой старой краски до 35%</t>
  </si>
  <si>
    <t>1074,942,1</t>
  </si>
  <si>
    <t>ТЕР15-04-006-02
(МДС35-IV п.4.7.)</t>
  </si>
  <si>
    <t>100 м2 покрытия</t>
  </si>
  <si>
    <t>113,50,06</t>
  </si>
  <si>
    <t>НР от ФОТ (105*(0.9*0.85))</t>
  </si>
  <si>
    <t>СП от ФОТ (55*(0.85*0.8))</t>
  </si>
  <si>
    <t>ТСЦ-101-3457</t>
  </si>
  <si>
    <t>Грунтовка акриловая: DUPA-GRUND</t>
  </si>
  <si>
    <t>л</t>
  </si>
  <si>
    <t>ТЕР15-04-005-04
(МДС35-IV п.4.7.)</t>
  </si>
  <si>
    <t>305,590,12</t>
  </si>
  <si>
    <t>ТЕР15-01-053-01</t>
  </si>
  <si>
    <t>Устройство подвесных звукопоглощающих потолков типа Армстронг</t>
  </si>
  <si>
    <t>100 м2</t>
  </si>
  <si>
    <t>171,740,08</t>
  </si>
  <si>
    <t>ТСЦ-101-4830</t>
  </si>
  <si>
    <t>Панели потолочные акустические, тип Ecophon Focus E T15, размер 600*600*20 мм</t>
  </si>
  <si>
    <t>м2</t>
  </si>
  <si>
    <t>101-9001-143</t>
  </si>
  <si>
    <t>Панель потолочная Armstrong</t>
  </si>
  <si>
    <t>ТЕРр57-2-2</t>
  </si>
  <si>
    <t>Разборка покрытий полов: из плиток поливинилхлоридных</t>
  </si>
  <si>
    <t>185,190,68</t>
  </si>
  <si>
    <t>ТЕР11-01-021-01</t>
  </si>
  <si>
    <t>Устройство покрытий полимерцементных: однослойных наливных толщиной 4 мм</t>
  </si>
  <si>
    <t>363,1755,73</t>
  </si>
  <si>
    <t>ТЕР11-01-036-01
(МДС35-IV п.4.7.)</t>
  </si>
  <si>
    <t>Устройство покрытий: из линолеума на клее "Бустилат"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</si>
  <si>
    <t>254,432,28</t>
  </si>
  <si>
    <t>ТСЦ-101-0562</t>
  </si>
  <si>
    <t>Линолеум поливинилхлоридный на теплоизолирующей подоснове марок ПР-ВТ, ВК-ВТ, ЭК-ВТ</t>
  </si>
  <si>
    <t>101-9876-083</t>
  </si>
  <si>
    <t>Линолеум полукоммерческий на вспененной основе  ПВХ, толщ.2,4</t>
  </si>
  <si>
    <t>ТЕР15-01-019-01
(МДС35-IV п.4.7.)</t>
  </si>
  <si>
    <t>100 м2 поверхности облицовки</t>
  </si>
  <si>
    <t>14,950,06</t>
  </si>
  <si>
    <t>ТЕР15-04-039-06
(МДС35-IV п.4.7.)</t>
  </si>
  <si>
    <t>100 м2 покрытия поверхности</t>
  </si>
  <si>
    <t>74,50,04</t>
  </si>
  <si>
    <t>ТЕРр57-4-5</t>
  </si>
  <si>
    <t>Смена дощатых полов с добавлением новых досок: до 50%</t>
  </si>
  <si>
    <t>17,520,23</t>
  </si>
  <si>
    <t>ТЕР15-04-025-01
(МДС35-IV п.4.7.)</t>
  </si>
  <si>
    <t>Улучшенная окраска масляными составами стеновых панелей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</si>
  <si>
    <t>30,280,01</t>
  </si>
  <si>
    <t>СЦП1-01</t>
  </si>
  <si>
    <t>Погрузка строительного мусора вручную</t>
  </si>
  <si>
    <t>1 т</t>
  </si>
  <si>
    <t>НР от ФОТ (100*0.85)</t>
  </si>
  <si>
    <t>СП от ФОТ (60*0.8)</t>
  </si>
  <si>
    <t>СЦП2-30</t>
  </si>
  <si>
    <t>Перевозка автомобильным транспортом грузов 1-го класса, расстояние перевозки: 30 км</t>
  </si>
  <si>
    <t>НР от ФОТ (0*0.85)</t>
  </si>
  <si>
    <t>СП от ФОТ (0*0.8)</t>
  </si>
  <si>
    <t>Итого прямые затраты по смете</t>
  </si>
  <si>
    <t>Итого прямые затраты по смете с учетом индексов, в текущих ценах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</si>
  <si>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</si>
  <si>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</si>
  <si>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</si>
  <si>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</si>
  <si>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</si>
  <si>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</si>
  <si>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</si>
  <si>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</t>
  </si>
  <si>
    <t xml:space="preserve">    НДС 18%</t>
  </si>
  <si>
    <t xml:space="preserve">    ВСЕГО по смете</t>
  </si>
  <si>
    <t>Покрытие поверхностей грунтовкой глубокого проникновения: за 2 раза потолков и ферм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</t>
  </si>
  <si>
    <t>Окраска поливинилацетатными водоэмульсионными составами улучшенная: по штукатурке потолков и ферм
(МДС35-IV п.4.7.При ремонте и реконструкции зданий и сооружений работы, аналогичные технологическим процессам в новом строительстве ОЗП=1,15; ЭМ=1,25 к расх.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</si>
  <si>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
(МДС35-IV п.4.7.При ремонте и реконструкции зданий и сооружений работы, ан</t>
  </si>
  <si>
    <t>Покрытие масляными или спиртовыми лаками по проолифленной поверхности: потолков за 2 раза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</t>
  </si>
  <si>
    <t>"____" _____________ 2015 г.</t>
  </si>
  <si>
    <t>"___" __________ 2015 г.</t>
  </si>
  <si>
    <t xml:space="preserve">                             </t>
  </si>
  <si>
    <t xml:space="preserve">                     И.о. директора филиала № 1 ФГУП "Атом-охрана"</t>
  </si>
  <si>
    <t xml:space="preserve">                   /С.Н. Востоков/</t>
  </si>
  <si>
    <t>Заместитель главного бухгалтера филиала № 1                                                                   Е.В. Сапожникова</t>
  </si>
  <si>
    <t>И.о. ведущего специалиста МТО                                                                                                  А.Г. Литвинова</t>
  </si>
</sst>
</file>

<file path=xl/styles.xml><?xml version="1.0" encoding="utf-8"?>
<styleSheet xmlns="http://schemas.openxmlformats.org/spreadsheetml/2006/main">
  <numFmts count="1">
    <numFmt numFmtId="164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13"/>
      <color theme="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28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6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7" fillId="0" borderId="1">
      <alignment horizontal="center" vertical="top"/>
    </xf>
    <xf numFmtId="0" fontId="7" fillId="0" borderId="1">
      <alignment horizontal="center" vertical="center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6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8" applyNumberFormat="0" applyFill="0" applyAlignment="0" applyProtection="0"/>
  </cellStyleXfs>
  <cellXfs count="87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Border="1"/>
    <xf numFmtId="0" fontId="5" fillId="0" borderId="0" xfId="0" applyFont="1" applyAlignment="1"/>
    <xf numFmtId="0" fontId="5" fillId="0" borderId="0" xfId="0" applyFont="1" applyAlignment="1">
      <alignment vertical="top" wrapText="1"/>
    </xf>
    <xf numFmtId="0" fontId="4" fillId="0" borderId="0" xfId="0" applyFont="1" applyBorder="1"/>
    <xf numFmtId="0" fontId="2" fillId="0" borderId="0" xfId="24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24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24" applyFont="1" applyBorder="1" applyAlignment="1"/>
    <xf numFmtId="0" fontId="2" fillId="0" borderId="0" xfId="0" applyFont="1" applyAlignment="1"/>
    <xf numFmtId="0" fontId="2" fillId="0" borderId="0" xfId="12" applyFont="1" applyBorder="1" applyAlignment="1">
      <alignment horizontal="right" vertical="top"/>
    </xf>
    <xf numFmtId="0" fontId="13" fillId="0" borderId="0" xfId="0" applyFont="1"/>
    <xf numFmtId="0" fontId="2" fillId="0" borderId="0" xfId="6" applyFont="1">
      <alignment horizontal="right" vertical="top" wrapText="1"/>
    </xf>
    <xf numFmtId="0" fontId="2" fillId="0" borderId="0" xfId="25" applyFont="1" applyBorder="1" applyAlignment="1">
      <alignment horizontal="left" vertical="top"/>
    </xf>
    <xf numFmtId="0" fontId="2" fillId="0" borderId="0" xfId="24" applyFont="1" applyBorder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12" fillId="0" borderId="0" xfId="24" applyFont="1" applyAlignment="1">
      <alignment horizontal="left"/>
    </xf>
    <xf numFmtId="0" fontId="2" fillId="0" borderId="2" xfId="0" applyFont="1" applyBorder="1" applyAlignment="1"/>
    <xf numFmtId="0" fontId="2" fillId="0" borderId="0" xfId="12" applyFont="1"/>
    <xf numFmtId="4" fontId="2" fillId="0" borderId="0" xfId="6" applyNumberFormat="1">
      <alignment horizontal="right" vertical="top" wrapText="1"/>
    </xf>
    <xf numFmtId="4" fontId="2" fillId="0" borderId="0" xfId="6" applyNumberFormat="1" applyFont="1">
      <alignment horizontal="right" vertical="top" wrapText="1"/>
    </xf>
    <xf numFmtId="164" fontId="2" fillId="0" borderId="0" xfId="12" applyNumberFormat="1" applyFont="1"/>
    <xf numFmtId="0" fontId="2" fillId="0" borderId="3" xfId="16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right" vertical="top" wrapText="1"/>
    </xf>
    <xf numFmtId="4" fontId="13" fillId="0" borderId="1" xfId="0" applyNumberFormat="1" applyFont="1" applyBorder="1" applyAlignment="1">
      <alignment horizontal="right"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right" vertical="top" wrapText="1"/>
    </xf>
    <xf numFmtId="4" fontId="12" fillId="0" borderId="3" xfId="0" applyNumberFormat="1" applyFont="1" applyBorder="1" applyAlignment="1">
      <alignment horizontal="right" vertical="top" wrapText="1"/>
    </xf>
    <xf numFmtId="0" fontId="12" fillId="0" borderId="3" xfId="0" applyNumberFormat="1" applyFont="1" applyBorder="1" applyAlignment="1">
      <alignment horizontal="center" vertical="top" wrapText="1"/>
    </xf>
    <xf numFmtId="4" fontId="2" fillId="0" borderId="1" xfId="6" applyNumberFormat="1" applyBorder="1">
      <alignment horizontal="right" vertical="top" wrapText="1"/>
    </xf>
    <xf numFmtId="0" fontId="2" fillId="0" borderId="1" xfId="6" applyFont="1" applyBorder="1">
      <alignment horizontal="right" vertical="top" wrapText="1"/>
    </xf>
    <xf numFmtId="4" fontId="2" fillId="0" borderId="1" xfId="6" applyNumberFormat="1" applyFont="1" applyBorder="1">
      <alignment horizontal="right" vertical="top" wrapText="1"/>
    </xf>
    <xf numFmtId="4" fontId="2" fillId="0" borderId="0" xfId="0" applyNumberFormat="1" applyFont="1"/>
    <xf numFmtId="4" fontId="13" fillId="0" borderId="0" xfId="0" applyNumberFormat="1" applyFont="1"/>
    <xf numFmtId="4" fontId="2" fillId="0" borderId="1" xfId="6" applyNumberFormat="1" applyFont="1" applyFill="1" applyBorder="1">
      <alignment horizontal="right" vertical="top" wrapText="1"/>
    </xf>
    <xf numFmtId="0" fontId="2" fillId="0" borderId="0" xfId="0" applyFont="1" applyFill="1"/>
    <xf numFmtId="0" fontId="2" fillId="0" borderId="2" xfId="0" applyFont="1" applyFill="1" applyBorder="1"/>
    <xf numFmtId="0" fontId="2" fillId="0" borderId="4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24" applyFont="1" applyFill="1" applyBorder="1" applyAlignment="1"/>
    <xf numFmtId="0" fontId="11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3" xfId="16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2" fillId="0" borderId="3" xfId="0" applyNumberFormat="1" applyFont="1" applyFill="1" applyBorder="1" applyAlignment="1">
      <alignment horizontal="left" vertical="top" wrapText="1"/>
    </xf>
    <xf numFmtId="0" fontId="2" fillId="0" borderId="0" xfId="6" applyFont="1" applyFill="1">
      <alignment horizontal="right" vertical="top" wrapText="1"/>
    </xf>
    <xf numFmtId="0" fontId="13" fillId="0" borderId="0" xfId="0" applyFont="1" applyFill="1"/>
    <xf numFmtId="0" fontId="2" fillId="0" borderId="2" xfId="0" applyFont="1" applyFill="1" applyBorder="1" applyAlignment="1"/>
    <xf numFmtId="0" fontId="14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0" xfId="24" applyFont="1" applyAlignment="1">
      <alignment horizontal="center"/>
    </xf>
    <xf numFmtId="0" fontId="12" fillId="0" borderId="0" xfId="24" applyFont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АктТекЦ" xfId="10"/>
    <cellStyle name="ИтогоБазЦ" xfId="11"/>
    <cellStyle name="ИтогоБИМ" xfId="12"/>
    <cellStyle name="ИтогоРесМет" xfId="13"/>
    <cellStyle name="ИтогоТекЦ" xfId="14"/>
    <cellStyle name="ЛокСмета" xfId="15"/>
    <cellStyle name="ЛокСмМТСН" xfId="16"/>
    <cellStyle name="М29" xfId="17"/>
    <cellStyle name="ОбСмета" xfId="18"/>
    <cellStyle name="Обычный" xfId="0" builtinId="0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1"/>
  <sheetViews>
    <sheetView showGridLines="0" tabSelected="1" topLeftCell="A208" zoomScaleNormal="100" zoomScaleSheetLayoutView="120" workbookViewId="0">
      <selection activeCell="C248" sqref="C248"/>
    </sheetView>
  </sheetViews>
  <sheetFormatPr defaultRowHeight="12.75" outlineLevelRow="1"/>
  <cols>
    <col min="1" max="1" width="5.28515625" style="8" customWidth="1"/>
    <col min="2" max="2" width="13.42578125" style="8" customWidth="1"/>
    <col min="3" max="3" width="49.28515625" style="58" customWidth="1"/>
    <col min="4" max="4" width="12.140625" style="8" customWidth="1"/>
    <col min="5" max="5" width="10.28515625" style="8" customWidth="1"/>
    <col min="6" max="6" width="10.140625" style="8" customWidth="1"/>
    <col min="7" max="8" width="9" style="8" customWidth="1"/>
    <col min="9" max="9" width="9.5703125" style="8" customWidth="1"/>
    <col min="10" max="10" width="11.5703125" style="8" customWidth="1"/>
    <col min="11" max="16384" width="9.140625" style="1"/>
  </cols>
  <sheetData>
    <row r="1" spans="1:10">
      <c r="E1" s="8" t="s">
        <v>9</v>
      </c>
    </row>
    <row r="3" spans="1:10">
      <c r="A3" s="7" t="s">
        <v>29</v>
      </c>
      <c r="H3" s="7" t="s">
        <v>30</v>
      </c>
    </row>
    <row r="5" spans="1:10" ht="15.75">
      <c r="B5" s="10" t="s">
        <v>11</v>
      </c>
      <c r="H5" s="11" t="s">
        <v>10</v>
      </c>
    </row>
    <row r="6" spans="1:10">
      <c r="A6" s="7" t="s">
        <v>26</v>
      </c>
      <c r="B6" s="13"/>
      <c r="C6" s="59"/>
      <c r="E6" s="7" t="s">
        <v>27</v>
      </c>
      <c r="F6" s="14" t="s">
        <v>153</v>
      </c>
      <c r="G6" s="14"/>
      <c r="H6" s="14"/>
      <c r="I6" s="14"/>
      <c r="J6" s="14"/>
    </row>
    <row r="7" spans="1:10" s="3" customFormat="1">
      <c r="A7" s="15"/>
      <c r="B7" s="14"/>
      <c r="C7" s="60"/>
      <c r="D7" s="13"/>
      <c r="E7" s="15"/>
      <c r="F7" s="14"/>
      <c r="G7" s="14" t="s">
        <v>152</v>
      </c>
      <c r="H7" s="16"/>
      <c r="I7" s="14" t="s">
        <v>154</v>
      </c>
      <c r="J7" s="14"/>
    </row>
    <row r="8" spans="1:10" s="3" customFormat="1">
      <c r="A8" s="13"/>
      <c r="B8" s="13"/>
      <c r="C8" s="61" t="s">
        <v>151</v>
      </c>
      <c r="D8" s="13"/>
      <c r="E8" s="13"/>
      <c r="F8" s="13"/>
      <c r="G8" s="13"/>
      <c r="H8" s="13"/>
      <c r="I8" s="13"/>
      <c r="J8" s="17" t="s">
        <v>150</v>
      </c>
    </row>
    <row r="9" spans="1:10" s="3" customFormat="1">
      <c r="A9" s="13"/>
      <c r="B9" s="13"/>
      <c r="C9" s="62"/>
      <c r="D9" s="13"/>
      <c r="E9" s="13"/>
      <c r="F9" s="13"/>
      <c r="G9" s="13"/>
      <c r="H9" s="13"/>
      <c r="I9" s="13"/>
      <c r="J9" s="13"/>
    </row>
    <row r="11" spans="1:10">
      <c r="A11" s="24" t="s">
        <v>31</v>
      </c>
      <c r="B11" s="18"/>
      <c r="C11" s="63"/>
      <c r="D11" s="18"/>
      <c r="E11" s="18"/>
      <c r="F11" s="18"/>
      <c r="G11" s="18"/>
      <c r="H11" s="18"/>
      <c r="I11" s="18"/>
      <c r="J11" s="18"/>
    </row>
    <row r="12" spans="1:10" ht="15.75">
      <c r="A12" s="82" t="s">
        <v>28</v>
      </c>
      <c r="B12" s="82"/>
      <c r="C12" s="82"/>
      <c r="D12" s="82"/>
      <c r="E12" s="82"/>
      <c r="F12" s="82"/>
      <c r="G12" s="82"/>
      <c r="H12" s="82"/>
      <c r="I12" s="82"/>
      <c r="J12" s="82"/>
    </row>
    <row r="13" spans="1:10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</row>
    <row r="15" spans="1:10">
      <c r="A15" s="24" t="s">
        <v>32</v>
      </c>
      <c r="B15" s="18"/>
      <c r="C15" s="63"/>
      <c r="D15" s="18"/>
      <c r="E15" s="18"/>
      <c r="F15" s="18"/>
      <c r="G15" s="18"/>
      <c r="H15" s="18"/>
      <c r="I15" s="18"/>
      <c r="J15" s="18"/>
    </row>
    <row r="16" spans="1:10">
      <c r="A16" s="7" t="s">
        <v>0</v>
      </c>
      <c r="B16" s="25"/>
      <c r="C16" s="64"/>
      <c r="D16" s="25"/>
      <c r="E16" s="25"/>
      <c r="F16" s="25"/>
      <c r="G16" s="25"/>
      <c r="H16" s="25"/>
      <c r="I16" s="25"/>
      <c r="J16" s="25"/>
    </row>
    <row r="18" spans="1:10" s="4" customFormat="1">
      <c r="B18" s="19"/>
      <c r="C18" s="65"/>
      <c r="D18" s="19"/>
      <c r="E18" s="19"/>
      <c r="F18" s="19"/>
      <c r="G18" s="19"/>
      <c r="H18" s="19"/>
      <c r="I18" s="19"/>
      <c r="J18" s="26"/>
    </row>
    <row r="19" spans="1:10">
      <c r="H19" s="27" t="s">
        <v>1</v>
      </c>
      <c r="I19" s="33">
        <f>2498010.44/1000</f>
        <v>2498.01044</v>
      </c>
      <c r="J19" s="20" t="s">
        <v>15</v>
      </c>
    </row>
    <row r="20" spans="1:10">
      <c r="H20" s="27" t="s">
        <v>13</v>
      </c>
      <c r="I20" s="30"/>
      <c r="J20" s="17" t="s">
        <v>14</v>
      </c>
    </row>
    <row r="21" spans="1:10">
      <c r="H21" s="27" t="s">
        <v>2</v>
      </c>
      <c r="I21" s="33">
        <f>706407/1000</f>
        <v>706.40700000000004</v>
      </c>
      <c r="J21" s="20" t="s">
        <v>15</v>
      </c>
    </row>
    <row r="22" spans="1:10">
      <c r="H22" s="27"/>
      <c r="I22" s="9"/>
      <c r="J22" s="20"/>
    </row>
    <row r="23" spans="1:10">
      <c r="A23" s="28" t="s">
        <v>16</v>
      </c>
      <c r="H23" s="13"/>
      <c r="I23" s="13"/>
    </row>
    <row r="24" spans="1:10">
      <c r="A24" s="28" t="s">
        <v>17</v>
      </c>
      <c r="H24" s="13"/>
      <c r="I24" s="13"/>
    </row>
    <row r="25" spans="1:10">
      <c r="A25" s="7" t="s">
        <v>18</v>
      </c>
      <c r="H25" s="13"/>
      <c r="I25" s="13"/>
    </row>
    <row r="26" spans="1:10">
      <c r="A26" s="7" t="s">
        <v>19</v>
      </c>
      <c r="H26" s="13"/>
      <c r="I26" s="13"/>
    </row>
    <row r="27" spans="1:10">
      <c r="A27" s="7" t="s">
        <v>20</v>
      </c>
      <c r="H27" s="13"/>
      <c r="I27" s="13"/>
    </row>
    <row r="29" spans="1:10" ht="25.5" customHeight="1">
      <c r="A29" s="75" t="s">
        <v>3</v>
      </c>
      <c r="B29" s="75" t="s">
        <v>4</v>
      </c>
      <c r="C29" s="84" t="s">
        <v>5</v>
      </c>
      <c r="D29" s="75" t="s">
        <v>6</v>
      </c>
      <c r="E29" s="75" t="s">
        <v>7</v>
      </c>
      <c r="F29" s="75" t="s">
        <v>21</v>
      </c>
      <c r="G29" s="75" t="s">
        <v>22</v>
      </c>
      <c r="H29" s="75" t="s">
        <v>8</v>
      </c>
      <c r="I29" s="75" t="s">
        <v>23</v>
      </c>
      <c r="J29" s="75" t="s">
        <v>24</v>
      </c>
    </row>
    <row r="30" spans="1:10" ht="22.5" customHeight="1">
      <c r="A30" s="76"/>
      <c r="B30" s="76"/>
      <c r="C30" s="85"/>
      <c r="D30" s="76"/>
      <c r="E30" s="76"/>
      <c r="F30" s="76"/>
      <c r="G30" s="76"/>
      <c r="H30" s="76"/>
      <c r="I30" s="76"/>
      <c r="J30" s="76"/>
    </row>
    <row r="31" spans="1:10" ht="20.100000000000001" customHeight="1">
      <c r="A31" s="77"/>
      <c r="B31" s="77"/>
      <c r="C31" s="86"/>
      <c r="D31" s="77"/>
      <c r="E31" s="77"/>
      <c r="F31" s="77"/>
      <c r="G31" s="77"/>
      <c r="H31" s="77"/>
      <c r="I31" s="77"/>
      <c r="J31" s="77"/>
    </row>
    <row r="32" spans="1:10" s="2" customFormat="1">
      <c r="A32" s="34">
        <v>1</v>
      </c>
      <c r="B32" s="34">
        <v>2</v>
      </c>
      <c r="C32" s="66">
        <v>3</v>
      </c>
      <c r="D32" s="34">
        <v>4</v>
      </c>
      <c r="E32" s="34">
        <v>5</v>
      </c>
      <c r="F32" s="34">
        <v>6</v>
      </c>
      <c r="G32" s="34">
        <v>7</v>
      </c>
      <c r="H32" s="34">
        <v>8</v>
      </c>
      <c r="I32" s="34">
        <v>9</v>
      </c>
      <c r="J32" s="34">
        <v>10</v>
      </c>
    </row>
    <row r="33" spans="1:10" s="6" customFormat="1" ht="25.5">
      <c r="A33" s="35">
        <v>1</v>
      </c>
      <c r="B33" s="35" t="s">
        <v>35</v>
      </c>
      <c r="C33" s="67" t="s">
        <v>36</v>
      </c>
      <c r="D33" s="36" t="s">
        <v>37</v>
      </c>
      <c r="E33" s="37">
        <v>4.444</v>
      </c>
      <c r="F33" s="38">
        <v>111.38</v>
      </c>
      <c r="G33" s="37"/>
      <c r="H33" s="38"/>
      <c r="I33" s="39"/>
      <c r="J33" s="38">
        <v>63.46</v>
      </c>
    </row>
    <row r="34" spans="1:10" s="5" customFormat="1" outlineLevel="1">
      <c r="A34" s="40" t="s">
        <v>38</v>
      </c>
      <c r="B34" s="40" t="s">
        <v>38</v>
      </c>
      <c r="C34" s="68" t="s">
        <v>39</v>
      </c>
      <c r="D34" s="41" t="s">
        <v>38</v>
      </c>
      <c r="E34" s="42"/>
      <c r="F34" s="43">
        <v>111.38</v>
      </c>
      <c r="G34" s="42"/>
      <c r="H34" s="43">
        <v>495</v>
      </c>
      <c r="I34" s="44">
        <v>22.53</v>
      </c>
      <c r="J34" s="43">
        <v>11152</v>
      </c>
    </row>
    <row r="35" spans="1:10" s="2" customFormat="1" ht="11.25" outlineLevel="1">
      <c r="A35" s="40" t="s">
        <v>38</v>
      </c>
      <c r="B35" s="40" t="s">
        <v>38</v>
      </c>
      <c r="C35" s="68" t="s">
        <v>40</v>
      </c>
      <c r="D35" s="41" t="s">
        <v>38</v>
      </c>
      <c r="E35" s="42"/>
      <c r="F35" s="43"/>
      <c r="G35" s="42"/>
      <c r="H35" s="43"/>
      <c r="I35" s="44"/>
      <c r="J35" s="43"/>
    </row>
    <row r="36" spans="1:10" outlineLevel="1">
      <c r="A36" s="40" t="s">
        <v>38</v>
      </c>
      <c r="B36" s="40" t="s">
        <v>38</v>
      </c>
      <c r="C36" s="68" t="s">
        <v>41</v>
      </c>
      <c r="D36" s="41" t="s">
        <v>38</v>
      </c>
      <c r="E36" s="42"/>
      <c r="F36" s="43"/>
      <c r="G36" s="42"/>
      <c r="H36" s="43"/>
      <c r="I36" s="44">
        <v>22.53</v>
      </c>
      <c r="J36" s="43"/>
    </row>
    <row r="37" spans="1:10" s="2" customFormat="1" ht="11.25" outlineLevel="1">
      <c r="A37" s="40" t="s">
        <v>38</v>
      </c>
      <c r="B37" s="40" t="s">
        <v>38</v>
      </c>
      <c r="C37" s="68" t="s">
        <v>42</v>
      </c>
      <c r="D37" s="41" t="s">
        <v>38</v>
      </c>
      <c r="E37" s="42"/>
      <c r="F37" s="43"/>
      <c r="G37" s="42"/>
      <c r="H37" s="43"/>
      <c r="I37" s="44"/>
      <c r="J37" s="43"/>
    </row>
    <row r="38" spans="1:10" s="3" customFormat="1" outlineLevel="1">
      <c r="A38" s="40" t="s">
        <v>38</v>
      </c>
      <c r="B38" s="40" t="s">
        <v>38</v>
      </c>
      <c r="C38" s="68" t="s">
        <v>43</v>
      </c>
      <c r="D38" s="41" t="s">
        <v>44</v>
      </c>
      <c r="E38" s="42">
        <v>80</v>
      </c>
      <c r="F38" s="43"/>
      <c r="G38" s="42">
        <v>80</v>
      </c>
      <c r="H38" s="43">
        <v>396</v>
      </c>
      <c r="I38" s="44">
        <v>68</v>
      </c>
      <c r="J38" s="43">
        <v>7583</v>
      </c>
    </row>
    <row r="39" spans="1:10" s="3" customFormat="1" outlineLevel="1">
      <c r="A39" s="40" t="s">
        <v>38</v>
      </c>
      <c r="B39" s="40" t="s">
        <v>38</v>
      </c>
      <c r="C39" s="68" t="s">
        <v>45</v>
      </c>
      <c r="D39" s="41" t="s">
        <v>44</v>
      </c>
      <c r="E39" s="42">
        <v>68</v>
      </c>
      <c r="F39" s="43"/>
      <c r="G39" s="42">
        <v>68</v>
      </c>
      <c r="H39" s="43">
        <v>337</v>
      </c>
      <c r="I39" s="44">
        <v>54</v>
      </c>
      <c r="J39" s="43">
        <v>6022</v>
      </c>
    </row>
    <row r="40" spans="1:10" s="3" customFormat="1">
      <c r="A40" s="35" t="s">
        <v>38</v>
      </c>
      <c r="B40" s="35" t="s">
        <v>38</v>
      </c>
      <c r="C40" s="69" t="s">
        <v>46</v>
      </c>
      <c r="D40" s="35" t="s">
        <v>38</v>
      </c>
      <c r="E40" s="45"/>
      <c r="F40" s="46"/>
      <c r="G40" s="45"/>
      <c r="H40" s="46">
        <v>1228</v>
      </c>
      <c r="I40" s="47"/>
      <c r="J40" s="46">
        <v>24757</v>
      </c>
    </row>
    <row r="41" spans="1:10" ht="63.75">
      <c r="A41" s="35">
        <v>2</v>
      </c>
      <c r="B41" s="35" t="s">
        <v>47</v>
      </c>
      <c r="C41" s="67" t="s">
        <v>48</v>
      </c>
      <c r="D41" s="36" t="s">
        <v>37</v>
      </c>
      <c r="E41" s="37">
        <v>4.444</v>
      </c>
      <c r="F41" s="38">
        <v>1375.66</v>
      </c>
      <c r="G41" s="37"/>
      <c r="H41" s="38"/>
      <c r="I41" s="39"/>
      <c r="J41" s="38">
        <v>45.94</v>
      </c>
    </row>
    <row r="42" spans="1:10" outlineLevel="1">
      <c r="A42" s="40" t="s">
        <v>38</v>
      </c>
      <c r="B42" s="40" t="s">
        <v>38</v>
      </c>
      <c r="C42" s="68" t="s">
        <v>39</v>
      </c>
      <c r="D42" s="41" t="s">
        <v>38</v>
      </c>
      <c r="E42" s="42"/>
      <c r="F42" s="43">
        <v>87.74</v>
      </c>
      <c r="G42" s="42"/>
      <c r="H42" s="43">
        <v>448</v>
      </c>
      <c r="I42" s="44">
        <v>22.53</v>
      </c>
      <c r="J42" s="43">
        <v>10093</v>
      </c>
    </row>
    <row r="43" spans="1:10" outlineLevel="1">
      <c r="A43" s="40" t="s">
        <v>38</v>
      </c>
      <c r="B43" s="40" t="s">
        <v>38</v>
      </c>
      <c r="C43" s="68" t="s">
        <v>40</v>
      </c>
      <c r="D43" s="41" t="s">
        <v>38</v>
      </c>
      <c r="E43" s="42"/>
      <c r="F43" s="43">
        <v>2.62</v>
      </c>
      <c r="G43" s="42"/>
      <c r="H43" s="43">
        <v>15</v>
      </c>
      <c r="I43" s="44">
        <v>6.86</v>
      </c>
      <c r="J43" s="43">
        <v>103</v>
      </c>
    </row>
    <row r="44" spans="1:10" outlineLevel="1">
      <c r="A44" s="40" t="s">
        <v>38</v>
      </c>
      <c r="B44" s="40" t="s">
        <v>38</v>
      </c>
      <c r="C44" s="68" t="s">
        <v>41</v>
      </c>
      <c r="D44" s="41" t="s">
        <v>38</v>
      </c>
      <c r="E44" s="42"/>
      <c r="F44" s="43"/>
      <c r="G44" s="42"/>
      <c r="H44" s="43"/>
      <c r="I44" s="44">
        <v>22.53</v>
      </c>
      <c r="J44" s="43"/>
    </row>
    <row r="45" spans="1:10" outlineLevel="1">
      <c r="A45" s="40" t="s">
        <v>38</v>
      </c>
      <c r="B45" s="40" t="s">
        <v>38</v>
      </c>
      <c r="C45" s="68" t="s">
        <v>42</v>
      </c>
      <c r="D45" s="41" t="s">
        <v>38</v>
      </c>
      <c r="E45" s="42"/>
      <c r="F45" s="43">
        <v>1285.3</v>
      </c>
      <c r="G45" s="42"/>
      <c r="H45" s="43">
        <v>5712</v>
      </c>
      <c r="I45" s="44">
        <v>2.12</v>
      </c>
      <c r="J45" s="43">
        <v>12109</v>
      </c>
    </row>
    <row r="46" spans="1:10" outlineLevel="1">
      <c r="A46" s="40" t="s">
        <v>38</v>
      </c>
      <c r="B46" s="40" t="s">
        <v>38</v>
      </c>
      <c r="C46" s="68" t="s">
        <v>49</v>
      </c>
      <c r="D46" s="41" t="s">
        <v>44</v>
      </c>
      <c r="E46" s="42">
        <v>123</v>
      </c>
      <c r="F46" s="43"/>
      <c r="G46" s="42">
        <v>110.7</v>
      </c>
      <c r="H46" s="43">
        <v>496</v>
      </c>
      <c r="I46" s="44">
        <v>94</v>
      </c>
      <c r="J46" s="43">
        <v>9487</v>
      </c>
    </row>
    <row r="47" spans="1:10" outlineLevel="1">
      <c r="A47" s="40" t="s">
        <v>38</v>
      </c>
      <c r="B47" s="40" t="s">
        <v>38</v>
      </c>
      <c r="C47" s="68" t="s">
        <v>50</v>
      </c>
      <c r="D47" s="41" t="s">
        <v>44</v>
      </c>
      <c r="E47" s="42">
        <v>75</v>
      </c>
      <c r="F47" s="43"/>
      <c r="G47" s="42">
        <v>63.75</v>
      </c>
      <c r="H47" s="43">
        <v>286</v>
      </c>
      <c r="I47" s="44">
        <v>51</v>
      </c>
      <c r="J47" s="43">
        <v>5147</v>
      </c>
    </row>
    <row r="48" spans="1:10">
      <c r="A48" s="35" t="s">
        <v>38</v>
      </c>
      <c r="B48" s="35" t="s">
        <v>38</v>
      </c>
      <c r="C48" s="69" t="s">
        <v>46</v>
      </c>
      <c r="D48" s="35" t="s">
        <v>38</v>
      </c>
      <c r="E48" s="45"/>
      <c r="F48" s="46"/>
      <c r="G48" s="45"/>
      <c r="H48" s="46">
        <v>6957</v>
      </c>
      <c r="I48" s="47"/>
      <c r="J48" s="46">
        <v>36939</v>
      </c>
    </row>
    <row r="49" spans="1:10" ht="51">
      <c r="A49" s="35">
        <v>3</v>
      </c>
      <c r="B49" s="35" t="s">
        <v>51</v>
      </c>
      <c r="C49" s="67" t="s">
        <v>52</v>
      </c>
      <c r="D49" s="36" t="s">
        <v>53</v>
      </c>
      <c r="E49" s="37">
        <v>1.982</v>
      </c>
      <c r="F49" s="38">
        <v>3184.33</v>
      </c>
      <c r="G49" s="37"/>
      <c r="H49" s="38"/>
      <c r="I49" s="39"/>
      <c r="J49" s="38" t="s">
        <v>54</v>
      </c>
    </row>
    <row r="50" spans="1:10" outlineLevel="1">
      <c r="A50" s="40" t="s">
        <v>38</v>
      </c>
      <c r="B50" s="40" t="s">
        <v>38</v>
      </c>
      <c r="C50" s="68" t="s">
        <v>39</v>
      </c>
      <c r="D50" s="41" t="s">
        <v>38</v>
      </c>
      <c r="E50" s="42"/>
      <c r="F50" s="43">
        <v>2023.18</v>
      </c>
      <c r="G50" s="42"/>
      <c r="H50" s="43">
        <v>4010</v>
      </c>
      <c r="I50" s="44">
        <v>22.53</v>
      </c>
      <c r="J50" s="43">
        <v>90345</v>
      </c>
    </row>
    <row r="51" spans="1:10" outlineLevel="1">
      <c r="A51" s="40" t="s">
        <v>38</v>
      </c>
      <c r="B51" s="40" t="s">
        <v>38</v>
      </c>
      <c r="C51" s="68" t="s">
        <v>40</v>
      </c>
      <c r="D51" s="41" t="s">
        <v>38</v>
      </c>
      <c r="E51" s="42"/>
      <c r="F51" s="43">
        <v>20.94</v>
      </c>
      <c r="G51" s="42"/>
      <c r="H51" s="43">
        <v>42</v>
      </c>
      <c r="I51" s="44">
        <v>9.9600000000000009</v>
      </c>
      <c r="J51" s="43">
        <v>418</v>
      </c>
    </row>
    <row r="52" spans="1:10" outlineLevel="1">
      <c r="A52" s="40" t="s">
        <v>38</v>
      </c>
      <c r="B52" s="40" t="s">
        <v>38</v>
      </c>
      <c r="C52" s="68" t="s">
        <v>41</v>
      </c>
      <c r="D52" s="41" t="s">
        <v>38</v>
      </c>
      <c r="E52" s="42"/>
      <c r="F52" s="43">
        <v>7.77</v>
      </c>
      <c r="G52" s="42"/>
      <c r="H52" s="43">
        <v>15</v>
      </c>
      <c r="I52" s="44">
        <v>22.53</v>
      </c>
      <c r="J52" s="43">
        <v>338</v>
      </c>
    </row>
    <row r="53" spans="1:10" outlineLevel="1">
      <c r="A53" s="40" t="s">
        <v>38</v>
      </c>
      <c r="B53" s="40" t="s">
        <v>38</v>
      </c>
      <c r="C53" s="68" t="s">
        <v>42</v>
      </c>
      <c r="D53" s="41" t="s">
        <v>38</v>
      </c>
      <c r="E53" s="42"/>
      <c r="F53" s="43">
        <v>1140.21</v>
      </c>
      <c r="G53" s="42"/>
      <c r="H53" s="43">
        <v>2259</v>
      </c>
      <c r="I53" s="44">
        <v>4.9800000000000004</v>
      </c>
      <c r="J53" s="43">
        <v>11250</v>
      </c>
    </row>
    <row r="54" spans="1:10" outlineLevel="1">
      <c r="A54" s="40" t="s">
        <v>38</v>
      </c>
      <c r="B54" s="40" t="s">
        <v>38</v>
      </c>
      <c r="C54" s="68" t="s">
        <v>55</v>
      </c>
      <c r="D54" s="41" t="s">
        <v>44</v>
      </c>
      <c r="E54" s="42">
        <v>79</v>
      </c>
      <c r="F54" s="43"/>
      <c r="G54" s="42">
        <v>79</v>
      </c>
      <c r="H54" s="43">
        <v>3180</v>
      </c>
      <c r="I54" s="44">
        <v>67</v>
      </c>
      <c r="J54" s="43">
        <v>60758</v>
      </c>
    </row>
    <row r="55" spans="1:10" outlineLevel="1">
      <c r="A55" s="40" t="s">
        <v>38</v>
      </c>
      <c r="B55" s="40" t="s">
        <v>38</v>
      </c>
      <c r="C55" s="68" t="s">
        <v>56</v>
      </c>
      <c r="D55" s="41" t="s">
        <v>44</v>
      </c>
      <c r="E55" s="42">
        <v>50</v>
      </c>
      <c r="F55" s="43"/>
      <c r="G55" s="42">
        <v>50</v>
      </c>
      <c r="H55" s="43">
        <v>2013</v>
      </c>
      <c r="I55" s="44">
        <v>40</v>
      </c>
      <c r="J55" s="43">
        <v>36273</v>
      </c>
    </row>
    <row r="56" spans="1:10">
      <c r="A56" s="35" t="s">
        <v>38</v>
      </c>
      <c r="B56" s="35" t="s">
        <v>38</v>
      </c>
      <c r="C56" s="69" t="s">
        <v>46</v>
      </c>
      <c r="D56" s="35" t="s">
        <v>38</v>
      </c>
      <c r="E56" s="45"/>
      <c r="F56" s="46"/>
      <c r="G56" s="45"/>
      <c r="H56" s="46">
        <v>11504</v>
      </c>
      <c r="I56" s="47"/>
      <c r="J56" s="46">
        <v>199044</v>
      </c>
    </row>
    <row r="57" spans="1:10" ht="63.75">
      <c r="A57" s="35">
        <v>4</v>
      </c>
      <c r="B57" s="35" t="s">
        <v>57</v>
      </c>
      <c r="C57" s="67" t="s">
        <v>58</v>
      </c>
      <c r="D57" s="36" t="s">
        <v>59</v>
      </c>
      <c r="E57" s="37">
        <v>12.5</v>
      </c>
      <c r="F57" s="38">
        <v>7.68</v>
      </c>
      <c r="G57" s="37"/>
      <c r="H57" s="38"/>
      <c r="I57" s="39"/>
      <c r="J57" s="38">
        <v>12.94</v>
      </c>
    </row>
    <row r="58" spans="1:10" outlineLevel="1">
      <c r="A58" s="40" t="s">
        <v>38</v>
      </c>
      <c r="B58" s="40" t="s">
        <v>38</v>
      </c>
      <c r="C58" s="68" t="s">
        <v>39</v>
      </c>
      <c r="D58" s="41" t="s">
        <v>38</v>
      </c>
      <c r="E58" s="42"/>
      <c r="F58" s="43">
        <v>7.68</v>
      </c>
      <c r="G58" s="42"/>
      <c r="H58" s="43">
        <v>110</v>
      </c>
      <c r="I58" s="44">
        <v>22.53</v>
      </c>
      <c r="J58" s="43">
        <v>2478</v>
      </c>
    </row>
    <row r="59" spans="1:10" outlineLevel="1">
      <c r="A59" s="40" t="s">
        <v>38</v>
      </c>
      <c r="B59" s="40" t="s">
        <v>38</v>
      </c>
      <c r="C59" s="68" t="s">
        <v>40</v>
      </c>
      <c r="D59" s="41" t="s">
        <v>38</v>
      </c>
      <c r="E59" s="42"/>
      <c r="F59" s="43"/>
      <c r="G59" s="42"/>
      <c r="H59" s="43"/>
      <c r="I59" s="44"/>
      <c r="J59" s="43"/>
    </row>
    <row r="60" spans="1:10" outlineLevel="1">
      <c r="A60" s="40" t="s">
        <v>38</v>
      </c>
      <c r="B60" s="40" t="s">
        <v>38</v>
      </c>
      <c r="C60" s="68" t="s">
        <v>41</v>
      </c>
      <c r="D60" s="41" t="s">
        <v>38</v>
      </c>
      <c r="E60" s="42"/>
      <c r="F60" s="43"/>
      <c r="G60" s="42"/>
      <c r="H60" s="43"/>
      <c r="I60" s="44">
        <v>22.53</v>
      </c>
      <c r="J60" s="43"/>
    </row>
    <row r="61" spans="1:10" outlineLevel="1">
      <c r="A61" s="40" t="s">
        <v>38</v>
      </c>
      <c r="B61" s="40" t="s">
        <v>38</v>
      </c>
      <c r="C61" s="68" t="s">
        <v>42</v>
      </c>
      <c r="D61" s="41" t="s">
        <v>38</v>
      </c>
      <c r="E61" s="42"/>
      <c r="F61" s="43"/>
      <c r="G61" s="42"/>
      <c r="H61" s="43"/>
      <c r="I61" s="44"/>
      <c r="J61" s="43"/>
    </row>
    <row r="62" spans="1:10" outlineLevel="1">
      <c r="A62" s="40" t="s">
        <v>38</v>
      </c>
      <c r="B62" s="40" t="s">
        <v>38</v>
      </c>
      <c r="C62" s="68" t="s">
        <v>60</v>
      </c>
      <c r="D62" s="41" t="s">
        <v>44</v>
      </c>
      <c r="E62" s="42">
        <v>90</v>
      </c>
      <c r="F62" s="43"/>
      <c r="G62" s="42">
        <v>81</v>
      </c>
      <c r="H62" s="43">
        <v>89</v>
      </c>
      <c r="I62" s="44">
        <v>69</v>
      </c>
      <c r="J62" s="43">
        <v>1710</v>
      </c>
    </row>
    <row r="63" spans="1:10" outlineLevel="1">
      <c r="A63" s="40" t="s">
        <v>38</v>
      </c>
      <c r="B63" s="40" t="s">
        <v>38</v>
      </c>
      <c r="C63" s="68" t="s">
        <v>61</v>
      </c>
      <c r="D63" s="41" t="s">
        <v>44</v>
      </c>
      <c r="E63" s="42">
        <v>70</v>
      </c>
      <c r="F63" s="43"/>
      <c r="G63" s="42">
        <v>59.5</v>
      </c>
      <c r="H63" s="43">
        <v>65</v>
      </c>
      <c r="I63" s="44">
        <v>48</v>
      </c>
      <c r="J63" s="43">
        <v>1189</v>
      </c>
    </row>
    <row r="64" spans="1:10">
      <c r="A64" s="35" t="s">
        <v>38</v>
      </c>
      <c r="B64" s="35" t="s">
        <v>38</v>
      </c>
      <c r="C64" s="69" t="s">
        <v>46</v>
      </c>
      <c r="D64" s="35" t="s">
        <v>38</v>
      </c>
      <c r="E64" s="45"/>
      <c r="F64" s="46"/>
      <c r="G64" s="45"/>
      <c r="H64" s="46">
        <v>264</v>
      </c>
      <c r="I64" s="47"/>
      <c r="J64" s="46">
        <v>5377</v>
      </c>
    </row>
    <row r="65" spans="1:10" ht="51">
      <c r="A65" s="35">
        <v>5</v>
      </c>
      <c r="B65" s="35" t="s">
        <v>62</v>
      </c>
      <c r="C65" s="67" t="s">
        <v>63</v>
      </c>
      <c r="D65" s="36" t="s">
        <v>64</v>
      </c>
      <c r="E65" s="37">
        <v>0.125</v>
      </c>
      <c r="F65" s="38">
        <v>1168.43</v>
      </c>
      <c r="G65" s="37"/>
      <c r="H65" s="38"/>
      <c r="I65" s="39"/>
      <c r="J65" s="38">
        <v>10.08</v>
      </c>
    </row>
    <row r="66" spans="1:10" outlineLevel="1">
      <c r="A66" s="40" t="s">
        <v>38</v>
      </c>
      <c r="B66" s="40" t="s">
        <v>38</v>
      </c>
      <c r="C66" s="68" t="s">
        <v>39</v>
      </c>
      <c r="D66" s="41" t="s">
        <v>38</v>
      </c>
      <c r="E66" s="42"/>
      <c r="F66" s="43">
        <v>652.04999999999995</v>
      </c>
      <c r="G66" s="42"/>
      <c r="H66" s="43">
        <v>82</v>
      </c>
      <c r="I66" s="44">
        <v>22.53</v>
      </c>
      <c r="J66" s="43">
        <v>1847</v>
      </c>
    </row>
    <row r="67" spans="1:10" outlineLevel="1">
      <c r="A67" s="40" t="s">
        <v>38</v>
      </c>
      <c r="B67" s="40" t="s">
        <v>38</v>
      </c>
      <c r="C67" s="68" t="s">
        <v>40</v>
      </c>
      <c r="D67" s="41" t="s">
        <v>38</v>
      </c>
      <c r="E67" s="42"/>
      <c r="F67" s="43">
        <v>0.87</v>
      </c>
      <c r="G67" s="42"/>
      <c r="H67" s="43"/>
      <c r="I67" s="44">
        <v>6.86</v>
      </c>
      <c r="J67" s="43"/>
    </row>
    <row r="68" spans="1:10" outlineLevel="1">
      <c r="A68" s="40" t="s">
        <v>38</v>
      </c>
      <c r="B68" s="40" t="s">
        <v>38</v>
      </c>
      <c r="C68" s="68" t="s">
        <v>41</v>
      </c>
      <c r="D68" s="41" t="s">
        <v>38</v>
      </c>
      <c r="E68" s="42"/>
      <c r="F68" s="43"/>
      <c r="G68" s="42"/>
      <c r="H68" s="43"/>
      <c r="I68" s="44">
        <v>22.53</v>
      </c>
      <c r="J68" s="43"/>
    </row>
    <row r="69" spans="1:10" outlineLevel="1">
      <c r="A69" s="40" t="s">
        <v>38</v>
      </c>
      <c r="B69" s="40" t="s">
        <v>38</v>
      </c>
      <c r="C69" s="68" t="s">
        <v>42</v>
      </c>
      <c r="D69" s="41" t="s">
        <v>38</v>
      </c>
      <c r="E69" s="42"/>
      <c r="F69" s="43">
        <v>515.51</v>
      </c>
      <c r="G69" s="42"/>
      <c r="H69" s="43">
        <v>64</v>
      </c>
      <c r="I69" s="44">
        <v>2.5099999999999998</v>
      </c>
      <c r="J69" s="43">
        <v>161</v>
      </c>
    </row>
    <row r="70" spans="1:10" outlineLevel="1">
      <c r="A70" s="40" t="s">
        <v>38</v>
      </c>
      <c r="B70" s="40" t="s">
        <v>38</v>
      </c>
      <c r="C70" s="68" t="s">
        <v>43</v>
      </c>
      <c r="D70" s="41" t="s">
        <v>44</v>
      </c>
      <c r="E70" s="42">
        <v>80</v>
      </c>
      <c r="F70" s="43"/>
      <c r="G70" s="42">
        <v>80</v>
      </c>
      <c r="H70" s="43">
        <v>66</v>
      </c>
      <c r="I70" s="44">
        <v>68</v>
      </c>
      <c r="J70" s="43">
        <v>1256</v>
      </c>
    </row>
    <row r="71" spans="1:10" outlineLevel="1">
      <c r="A71" s="40" t="s">
        <v>38</v>
      </c>
      <c r="B71" s="40" t="s">
        <v>38</v>
      </c>
      <c r="C71" s="68" t="s">
        <v>56</v>
      </c>
      <c r="D71" s="41" t="s">
        <v>44</v>
      </c>
      <c r="E71" s="42">
        <v>50</v>
      </c>
      <c r="F71" s="43"/>
      <c r="G71" s="42">
        <v>50</v>
      </c>
      <c r="H71" s="43">
        <v>41</v>
      </c>
      <c r="I71" s="44">
        <v>40</v>
      </c>
      <c r="J71" s="43">
        <v>739</v>
      </c>
    </row>
    <row r="72" spans="1:10">
      <c r="A72" s="35" t="s">
        <v>38</v>
      </c>
      <c r="B72" s="35" t="s">
        <v>38</v>
      </c>
      <c r="C72" s="69" t="s">
        <v>46</v>
      </c>
      <c r="D72" s="35" t="s">
        <v>38</v>
      </c>
      <c r="E72" s="45"/>
      <c r="F72" s="46"/>
      <c r="G72" s="45"/>
      <c r="H72" s="46">
        <v>253</v>
      </c>
      <c r="I72" s="47"/>
      <c r="J72" s="46">
        <v>4003</v>
      </c>
    </row>
    <row r="73" spans="1:10" ht="38.25">
      <c r="A73" s="35">
        <v>6</v>
      </c>
      <c r="B73" s="35" t="s">
        <v>65</v>
      </c>
      <c r="C73" s="67" t="s">
        <v>66</v>
      </c>
      <c r="D73" s="36" t="s">
        <v>67</v>
      </c>
      <c r="E73" s="37">
        <v>0.76800000000000002</v>
      </c>
      <c r="F73" s="38">
        <v>81.81</v>
      </c>
      <c r="G73" s="37"/>
      <c r="H73" s="38"/>
      <c r="I73" s="39"/>
      <c r="J73" s="38">
        <v>7.18</v>
      </c>
    </row>
    <row r="74" spans="1:10" outlineLevel="1">
      <c r="A74" s="40" t="s">
        <v>38</v>
      </c>
      <c r="B74" s="40" t="s">
        <v>38</v>
      </c>
      <c r="C74" s="68" t="s">
        <v>39</v>
      </c>
      <c r="D74" s="41" t="s">
        <v>38</v>
      </c>
      <c r="E74" s="42"/>
      <c r="F74" s="43">
        <v>74.239999999999995</v>
      </c>
      <c r="G74" s="42"/>
      <c r="H74" s="43">
        <v>57</v>
      </c>
      <c r="I74" s="44">
        <v>22.53</v>
      </c>
      <c r="J74" s="43">
        <v>1284</v>
      </c>
    </row>
    <row r="75" spans="1:10" outlineLevel="1">
      <c r="A75" s="40" t="s">
        <v>38</v>
      </c>
      <c r="B75" s="40" t="s">
        <v>38</v>
      </c>
      <c r="C75" s="68" t="s">
        <v>40</v>
      </c>
      <c r="D75" s="41" t="s">
        <v>38</v>
      </c>
      <c r="E75" s="42"/>
      <c r="F75" s="43"/>
      <c r="G75" s="42"/>
      <c r="H75" s="43"/>
      <c r="I75" s="44"/>
      <c r="J75" s="43"/>
    </row>
    <row r="76" spans="1:10" outlineLevel="1">
      <c r="A76" s="40" t="s">
        <v>38</v>
      </c>
      <c r="B76" s="40" t="s">
        <v>38</v>
      </c>
      <c r="C76" s="68" t="s">
        <v>41</v>
      </c>
      <c r="D76" s="41" t="s">
        <v>38</v>
      </c>
      <c r="E76" s="42"/>
      <c r="F76" s="43"/>
      <c r="G76" s="42"/>
      <c r="H76" s="43"/>
      <c r="I76" s="44">
        <v>22.53</v>
      </c>
      <c r="J76" s="43"/>
    </row>
    <row r="77" spans="1:10" outlineLevel="1">
      <c r="A77" s="40" t="s">
        <v>38</v>
      </c>
      <c r="B77" s="40" t="s">
        <v>38</v>
      </c>
      <c r="C77" s="68" t="s">
        <v>42</v>
      </c>
      <c r="D77" s="41" t="s">
        <v>38</v>
      </c>
      <c r="E77" s="42"/>
      <c r="F77" s="43">
        <v>7.57</v>
      </c>
      <c r="G77" s="42"/>
      <c r="H77" s="43">
        <v>6</v>
      </c>
      <c r="I77" s="44">
        <v>2.81</v>
      </c>
      <c r="J77" s="43">
        <v>17</v>
      </c>
    </row>
    <row r="78" spans="1:10" outlineLevel="1">
      <c r="A78" s="40" t="s">
        <v>38</v>
      </c>
      <c r="B78" s="40" t="s">
        <v>38</v>
      </c>
      <c r="C78" s="68" t="s">
        <v>43</v>
      </c>
      <c r="D78" s="41" t="s">
        <v>44</v>
      </c>
      <c r="E78" s="42">
        <v>80</v>
      </c>
      <c r="F78" s="43"/>
      <c r="G78" s="42">
        <v>80</v>
      </c>
      <c r="H78" s="43">
        <v>46</v>
      </c>
      <c r="I78" s="44">
        <v>68</v>
      </c>
      <c r="J78" s="43">
        <v>873</v>
      </c>
    </row>
    <row r="79" spans="1:10" outlineLevel="1">
      <c r="A79" s="40" t="s">
        <v>38</v>
      </c>
      <c r="B79" s="40" t="s">
        <v>38</v>
      </c>
      <c r="C79" s="68" t="s">
        <v>56</v>
      </c>
      <c r="D79" s="41" t="s">
        <v>44</v>
      </c>
      <c r="E79" s="42">
        <v>50</v>
      </c>
      <c r="F79" s="43"/>
      <c r="G79" s="42">
        <v>50</v>
      </c>
      <c r="H79" s="43">
        <v>29</v>
      </c>
      <c r="I79" s="44">
        <v>40</v>
      </c>
      <c r="J79" s="43">
        <v>514</v>
      </c>
    </row>
    <row r="80" spans="1:10">
      <c r="A80" s="35" t="s">
        <v>38</v>
      </c>
      <c r="B80" s="35" t="s">
        <v>38</v>
      </c>
      <c r="C80" s="69" t="s">
        <v>46</v>
      </c>
      <c r="D80" s="35" t="s">
        <v>38</v>
      </c>
      <c r="E80" s="45"/>
      <c r="F80" s="46"/>
      <c r="G80" s="45"/>
      <c r="H80" s="46">
        <v>138</v>
      </c>
      <c r="I80" s="47"/>
      <c r="J80" s="46">
        <v>2688</v>
      </c>
    </row>
    <row r="81" spans="1:10" ht="38.25">
      <c r="A81" s="35">
        <v>7</v>
      </c>
      <c r="B81" s="35" t="s">
        <v>68</v>
      </c>
      <c r="C81" s="67" t="s">
        <v>69</v>
      </c>
      <c r="D81" s="36" t="s">
        <v>70</v>
      </c>
      <c r="E81" s="37">
        <v>0.76800000000000002</v>
      </c>
      <c r="F81" s="38">
        <v>63.78</v>
      </c>
      <c r="G81" s="37"/>
      <c r="H81" s="38"/>
      <c r="I81" s="39"/>
      <c r="J81" s="38">
        <v>5.39</v>
      </c>
    </row>
    <row r="82" spans="1:10" outlineLevel="1">
      <c r="A82" s="40" t="s">
        <v>38</v>
      </c>
      <c r="B82" s="40" t="s">
        <v>38</v>
      </c>
      <c r="C82" s="68" t="s">
        <v>39</v>
      </c>
      <c r="D82" s="41" t="s">
        <v>38</v>
      </c>
      <c r="E82" s="42"/>
      <c r="F82" s="43">
        <v>55.25</v>
      </c>
      <c r="G82" s="42"/>
      <c r="H82" s="43">
        <v>42</v>
      </c>
      <c r="I82" s="44">
        <v>22.53</v>
      </c>
      <c r="J82" s="43">
        <v>946</v>
      </c>
    </row>
    <row r="83" spans="1:10" outlineLevel="1">
      <c r="A83" s="40" t="s">
        <v>38</v>
      </c>
      <c r="B83" s="40" t="s">
        <v>38</v>
      </c>
      <c r="C83" s="68" t="s">
        <v>40</v>
      </c>
      <c r="D83" s="41" t="s">
        <v>38</v>
      </c>
      <c r="E83" s="42"/>
      <c r="F83" s="43"/>
      <c r="G83" s="42"/>
      <c r="H83" s="43"/>
      <c r="I83" s="44"/>
      <c r="J83" s="43"/>
    </row>
    <row r="84" spans="1:10" outlineLevel="1">
      <c r="A84" s="40" t="s">
        <v>38</v>
      </c>
      <c r="B84" s="40" t="s">
        <v>38</v>
      </c>
      <c r="C84" s="68" t="s">
        <v>41</v>
      </c>
      <c r="D84" s="41" t="s">
        <v>38</v>
      </c>
      <c r="E84" s="42"/>
      <c r="F84" s="43"/>
      <c r="G84" s="42"/>
      <c r="H84" s="43"/>
      <c r="I84" s="44">
        <v>22.53</v>
      </c>
      <c r="J84" s="43"/>
    </row>
    <row r="85" spans="1:10" outlineLevel="1">
      <c r="A85" s="40" t="s">
        <v>38</v>
      </c>
      <c r="B85" s="40" t="s">
        <v>38</v>
      </c>
      <c r="C85" s="68" t="s">
        <v>42</v>
      </c>
      <c r="D85" s="41" t="s">
        <v>38</v>
      </c>
      <c r="E85" s="42"/>
      <c r="F85" s="43">
        <v>8.5299999999999994</v>
      </c>
      <c r="G85" s="42"/>
      <c r="H85" s="43">
        <v>7</v>
      </c>
      <c r="I85" s="44">
        <v>3.19</v>
      </c>
      <c r="J85" s="43">
        <v>22</v>
      </c>
    </row>
    <row r="86" spans="1:10" outlineLevel="1">
      <c r="A86" s="40" t="s">
        <v>38</v>
      </c>
      <c r="B86" s="40" t="s">
        <v>38</v>
      </c>
      <c r="C86" s="68" t="s">
        <v>43</v>
      </c>
      <c r="D86" s="41" t="s">
        <v>44</v>
      </c>
      <c r="E86" s="42">
        <v>80</v>
      </c>
      <c r="F86" s="43"/>
      <c r="G86" s="42">
        <v>80</v>
      </c>
      <c r="H86" s="43">
        <v>34</v>
      </c>
      <c r="I86" s="44">
        <v>68</v>
      </c>
      <c r="J86" s="43">
        <v>643</v>
      </c>
    </row>
    <row r="87" spans="1:10" outlineLevel="1">
      <c r="A87" s="40" t="s">
        <v>38</v>
      </c>
      <c r="B87" s="40" t="s">
        <v>38</v>
      </c>
      <c r="C87" s="68" t="s">
        <v>56</v>
      </c>
      <c r="D87" s="41" t="s">
        <v>44</v>
      </c>
      <c r="E87" s="42">
        <v>50</v>
      </c>
      <c r="F87" s="43"/>
      <c r="G87" s="42">
        <v>50</v>
      </c>
      <c r="H87" s="43">
        <v>21</v>
      </c>
      <c r="I87" s="44">
        <v>40</v>
      </c>
      <c r="J87" s="43">
        <v>378</v>
      </c>
    </row>
    <row r="88" spans="1:10">
      <c r="A88" s="35" t="s">
        <v>38</v>
      </c>
      <c r="B88" s="35" t="s">
        <v>38</v>
      </c>
      <c r="C88" s="69" t="s">
        <v>46</v>
      </c>
      <c r="D88" s="35" t="s">
        <v>38</v>
      </c>
      <c r="E88" s="45"/>
      <c r="F88" s="46"/>
      <c r="G88" s="45"/>
      <c r="H88" s="46">
        <v>104</v>
      </c>
      <c r="I88" s="47"/>
      <c r="J88" s="46">
        <v>1989</v>
      </c>
    </row>
    <row r="89" spans="1:10" ht="51">
      <c r="A89" s="35">
        <v>8</v>
      </c>
      <c r="B89" s="35" t="s">
        <v>71</v>
      </c>
      <c r="C89" s="67" t="s">
        <v>72</v>
      </c>
      <c r="D89" s="36" t="s">
        <v>64</v>
      </c>
      <c r="E89" s="37">
        <v>0.76800000000000002</v>
      </c>
      <c r="F89" s="38">
        <v>1714</v>
      </c>
      <c r="G89" s="37"/>
      <c r="H89" s="38"/>
      <c r="I89" s="39"/>
      <c r="J89" s="38" t="s">
        <v>73</v>
      </c>
    </row>
    <row r="90" spans="1:10" outlineLevel="1">
      <c r="A90" s="40" t="s">
        <v>38</v>
      </c>
      <c r="B90" s="40" t="s">
        <v>38</v>
      </c>
      <c r="C90" s="68" t="s">
        <v>39</v>
      </c>
      <c r="D90" s="41" t="s">
        <v>38</v>
      </c>
      <c r="E90" s="42"/>
      <c r="F90" s="43">
        <v>887.33</v>
      </c>
      <c r="G90" s="42"/>
      <c r="H90" s="43">
        <v>681</v>
      </c>
      <c r="I90" s="44">
        <v>22.53</v>
      </c>
      <c r="J90" s="43">
        <v>15343</v>
      </c>
    </row>
    <row r="91" spans="1:10" outlineLevel="1">
      <c r="A91" s="40" t="s">
        <v>38</v>
      </c>
      <c r="B91" s="40" t="s">
        <v>38</v>
      </c>
      <c r="C91" s="68" t="s">
        <v>40</v>
      </c>
      <c r="D91" s="41" t="s">
        <v>38</v>
      </c>
      <c r="E91" s="42"/>
      <c r="F91" s="43">
        <v>8.36</v>
      </c>
      <c r="G91" s="42"/>
      <c r="H91" s="43">
        <v>6</v>
      </c>
      <c r="I91" s="44">
        <v>8.02</v>
      </c>
      <c r="J91" s="43">
        <v>48</v>
      </c>
    </row>
    <row r="92" spans="1:10" outlineLevel="1">
      <c r="A92" s="40" t="s">
        <v>38</v>
      </c>
      <c r="B92" s="40" t="s">
        <v>38</v>
      </c>
      <c r="C92" s="68" t="s">
        <v>41</v>
      </c>
      <c r="D92" s="41" t="s">
        <v>38</v>
      </c>
      <c r="E92" s="42"/>
      <c r="F92" s="43">
        <v>1.1599999999999999</v>
      </c>
      <c r="G92" s="42"/>
      <c r="H92" s="43">
        <v>1</v>
      </c>
      <c r="I92" s="44">
        <v>22.53</v>
      </c>
      <c r="J92" s="43">
        <v>23</v>
      </c>
    </row>
    <row r="93" spans="1:10" outlineLevel="1">
      <c r="A93" s="40" t="s">
        <v>38</v>
      </c>
      <c r="B93" s="40" t="s">
        <v>38</v>
      </c>
      <c r="C93" s="68" t="s">
        <v>42</v>
      </c>
      <c r="D93" s="41" t="s">
        <v>38</v>
      </c>
      <c r="E93" s="42"/>
      <c r="F93" s="43">
        <v>818.31</v>
      </c>
      <c r="G93" s="42"/>
      <c r="H93" s="43">
        <v>629</v>
      </c>
      <c r="I93" s="44">
        <v>2.39</v>
      </c>
      <c r="J93" s="43">
        <v>1503</v>
      </c>
    </row>
    <row r="94" spans="1:10" outlineLevel="1">
      <c r="A94" s="40" t="s">
        <v>38</v>
      </c>
      <c r="B94" s="40" t="s">
        <v>38</v>
      </c>
      <c r="C94" s="68" t="s">
        <v>43</v>
      </c>
      <c r="D94" s="41" t="s">
        <v>44</v>
      </c>
      <c r="E94" s="42">
        <v>80</v>
      </c>
      <c r="F94" s="43"/>
      <c r="G94" s="42">
        <v>80</v>
      </c>
      <c r="H94" s="43">
        <v>546</v>
      </c>
      <c r="I94" s="44">
        <v>68</v>
      </c>
      <c r="J94" s="43">
        <v>10449</v>
      </c>
    </row>
    <row r="95" spans="1:10" outlineLevel="1">
      <c r="A95" s="40" t="s">
        <v>38</v>
      </c>
      <c r="B95" s="40" t="s">
        <v>38</v>
      </c>
      <c r="C95" s="68" t="s">
        <v>56</v>
      </c>
      <c r="D95" s="41" t="s">
        <v>44</v>
      </c>
      <c r="E95" s="42">
        <v>50</v>
      </c>
      <c r="F95" s="43"/>
      <c r="G95" s="42">
        <v>50</v>
      </c>
      <c r="H95" s="43">
        <v>341</v>
      </c>
      <c r="I95" s="44">
        <v>40</v>
      </c>
      <c r="J95" s="43">
        <v>6146</v>
      </c>
    </row>
    <row r="96" spans="1:10">
      <c r="A96" s="35" t="s">
        <v>38</v>
      </c>
      <c r="B96" s="35" t="s">
        <v>38</v>
      </c>
      <c r="C96" s="69" t="s">
        <v>46</v>
      </c>
      <c r="D96" s="35" t="s">
        <v>38</v>
      </c>
      <c r="E96" s="45"/>
      <c r="F96" s="46"/>
      <c r="G96" s="45"/>
      <c r="H96" s="46">
        <v>2203</v>
      </c>
      <c r="I96" s="47"/>
      <c r="J96" s="46">
        <v>33489</v>
      </c>
    </row>
    <row r="97" spans="1:10" ht="38.25">
      <c r="A97" s="35">
        <v>9</v>
      </c>
      <c r="B97" s="35" t="s">
        <v>74</v>
      </c>
      <c r="C97" s="67" t="s">
        <v>75</v>
      </c>
      <c r="D97" s="36" t="s">
        <v>67</v>
      </c>
      <c r="E97" s="37">
        <v>20.998999999999999</v>
      </c>
      <c r="F97" s="38">
        <v>55.05</v>
      </c>
      <c r="G97" s="37"/>
      <c r="H97" s="38"/>
      <c r="I97" s="39"/>
      <c r="J97" s="38">
        <v>125.57</v>
      </c>
    </row>
    <row r="98" spans="1:10" outlineLevel="1">
      <c r="A98" s="40" t="s">
        <v>38</v>
      </c>
      <c r="B98" s="40" t="s">
        <v>38</v>
      </c>
      <c r="C98" s="68" t="s">
        <v>39</v>
      </c>
      <c r="D98" s="41" t="s">
        <v>38</v>
      </c>
      <c r="E98" s="42"/>
      <c r="F98" s="43">
        <v>47.48</v>
      </c>
      <c r="G98" s="42"/>
      <c r="H98" s="43">
        <v>997</v>
      </c>
      <c r="I98" s="44">
        <v>22.53</v>
      </c>
      <c r="J98" s="43">
        <v>22462</v>
      </c>
    </row>
    <row r="99" spans="1:10" outlineLevel="1">
      <c r="A99" s="40" t="s">
        <v>38</v>
      </c>
      <c r="B99" s="40" t="s">
        <v>38</v>
      </c>
      <c r="C99" s="68" t="s">
        <v>40</v>
      </c>
      <c r="D99" s="41" t="s">
        <v>38</v>
      </c>
      <c r="E99" s="42"/>
      <c r="F99" s="43"/>
      <c r="G99" s="42"/>
      <c r="H99" s="43"/>
      <c r="I99" s="44"/>
      <c r="J99" s="43"/>
    </row>
    <row r="100" spans="1:10" outlineLevel="1">
      <c r="A100" s="40" t="s">
        <v>38</v>
      </c>
      <c r="B100" s="40" t="s">
        <v>38</v>
      </c>
      <c r="C100" s="68" t="s">
        <v>41</v>
      </c>
      <c r="D100" s="41" t="s">
        <v>38</v>
      </c>
      <c r="E100" s="42"/>
      <c r="F100" s="43"/>
      <c r="G100" s="42"/>
      <c r="H100" s="43"/>
      <c r="I100" s="44">
        <v>22.53</v>
      </c>
      <c r="J100" s="43"/>
    </row>
    <row r="101" spans="1:10" outlineLevel="1">
      <c r="A101" s="40" t="s">
        <v>38</v>
      </c>
      <c r="B101" s="40" t="s">
        <v>38</v>
      </c>
      <c r="C101" s="68" t="s">
        <v>42</v>
      </c>
      <c r="D101" s="41" t="s">
        <v>38</v>
      </c>
      <c r="E101" s="42"/>
      <c r="F101" s="43">
        <v>7.57</v>
      </c>
      <c r="G101" s="42"/>
      <c r="H101" s="43">
        <v>159</v>
      </c>
      <c r="I101" s="44">
        <v>2.81</v>
      </c>
      <c r="J101" s="43">
        <v>447</v>
      </c>
    </row>
    <row r="102" spans="1:10" outlineLevel="1">
      <c r="A102" s="40" t="s">
        <v>38</v>
      </c>
      <c r="B102" s="40" t="s">
        <v>38</v>
      </c>
      <c r="C102" s="68" t="s">
        <v>43</v>
      </c>
      <c r="D102" s="41" t="s">
        <v>44</v>
      </c>
      <c r="E102" s="42">
        <v>80</v>
      </c>
      <c r="F102" s="43"/>
      <c r="G102" s="42">
        <v>80</v>
      </c>
      <c r="H102" s="43">
        <v>798</v>
      </c>
      <c r="I102" s="44">
        <v>68</v>
      </c>
      <c r="J102" s="43">
        <v>15274</v>
      </c>
    </row>
    <row r="103" spans="1:10" outlineLevel="1">
      <c r="A103" s="40" t="s">
        <v>38</v>
      </c>
      <c r="B103" s="40" t="s">
        <v>38</v>
      </c>
      <c r="C103" s="68" t="s">
        <v>56</v>
      </c>
      <c r="D103" s="41" t="s">
        <v>44</v>
      </c>
      <c r="E103" s="42">
        <v>50</v>
      </c>
      <c r="F103" s="43"/>
      <c r="G103" s="42">
        <v>50</v>
      </c>
      <c r="H103" s="43">
        <v>499</v>
      </c>
      <c r="I103" s="44">
        <v>40</v>
      </c>
      <c r="J103" s="43">
        <v>8985</v>
      </c>
    </row>
    <row r="104" spans="1:10">
      <c r="A104" s="35" t="s">
        <v>38</v>
      </c>
      <c r="B104" s="35" t="s">
        <v>38</v>
      </c>
      <c r="C104" s="69" t="s">
        <v>46</v>
      </c>
      <c r="D104" s="35" t="s">
        <v>38</v>
      </c>
      <c r="E104" s="45"/>
      <c r="F104" s="46"/>
      <c r="G104" s="45"/>
      <c r="H104" s="46">
        <v>2453</v>
      </c>
      <c r="I104" s="47"/>
      <c r="J104" s="46">
        <v>47168</v>
      </c>
    </row>
    <row r="105" spans="1:10" ht="38.25">
      <c r="A105" s="35">
        <v>10</v>
      </c>
      <c r="B105" s="35" t="s">
        <v>76</v>
      </c>
      <c r="C105" s="67" t="s">
        <v>77</v>
      </c>
      <c r="D105" s="36" t="s">
        <v>70</v>
      </c>
      <c r="E105" s="37">
        <v>20.998999999999999</v>
      </c>
      <c r="F105" s="38">
        <v>54.57</v>
      </c>
      <c r="G105" s="37"/>
      <c r="H105" s="38"/>
      <c r="I105" s="39"/>
      <c r="J105" s="38">
        <v>122.84</v>
      </c>
    </row>
    <row r="106" spans="1:10" outlineLevel="1">
      <c r="A106" s="40" t="s">
        <v>38</v>
      </c>
      <c r="B106" s="40" t="s">
        <v>38</v>
      </c>
      <c r="C106" s="68" t="s">
        <v>39</v>
      </c>
      <c r="D106" s="41" t="s">
        <v>38</v>
      </c>
      <c r="E106" s="42"/>
      <c r="F106" s="43">
        <v>46.04</v>
      </c>
      <c r="G106" s="42"/>
      <c r="H106" s="43">
        <v>967</v>
      </c>
      <c r="I106" s="44">
        <v>22.53</v>
      </c>
      <c r="J106" s="43">
        <v>21787</v>
      </c>
    </row>
    <row r="107" spans="1:10" outlineLevel="1">
      <c r="A107" s="40" t="s">
        <v>38</v>
      </c>
      <c r="B107" s="40" t="s">
        <v>38</v>
      </c>
      <c r="C107" s="68" t="s">
        <v>40</v>
      </c>
      <c r="D107" s="41" t="s">
        <v>38</v>
      </c>
      <c r="E107" s="42"/>
      <c r="F107" s="43"/>
      <c r="G107" s="42"/>
      <c r="H107" s="43"/>
      <c r="I107" s="44"/>
      <c r="J107" s="43"/>
    </row>
    <row r="108" spans="1:10" outlineLevel="1">
      <c r="A108" s="40" t="s">
        <v>38</v>
      </c>
      <c r="B108" s="40" t="s">
        <v>38</v>
      </c>
      <c r="C108" s="68" t="s">
        <v>41</v>
      </c>
      <c r="D108" s="41" t="s">
        <v>38</v>
      </c>
      <c r="E108" s="42"/>
      <c r="F108" s="43"/>
      <c r="G108" s="42"/>
      <c r="H108" s="43"/>
      <c r="I108" s="44">
        <v>22.53</v>
      </c>
      <c r="J108" s="43"/>
    </row>
    <row r="109" spans="1:10" outlineLevel="1">
      <c r="A109" s="40" t="s">
        <v>38</v>
      </c>
      <c r="B109" s="40" t="s">
        <v>38</v>
      </c>
      <c r="C109" s="68" t="s">
        <v>42</v>
      </c>
      <c r="D109" s="41" t="s">
        <v>38</v>
      </c>
      <c r="E109" s="42"/>
      <c r="F109" s="43">
        <v>8.5299999999999994</v>
      </c>
      <c r="G109" s="42"/>
      <c r="H109" s="43">
        <v>179</v>
      </c>
      <c r="I109" s="44">
        <v>3.19</v>
      </c>
      <c r="J109" s="43">
        <v>571</v>
      </c>
    </row>
    <row r="110" spans="1:10" outlineLevel="1">
      <c r="A110" s="40" t="s">
        <v>38</v>
      </c>
      <c r="B110" s="40" t="s">
        <v>38</v>
      </c>
      <c r="C110" s="68" t="s">
        <v>43</v>
      </c>
      <c r="D110" s="41" t="s">
        <v>44</v>
      </c>
      <c r="E110" s="42">
        <v>80</v>
      </c>
      <c r="F110" s="43"/>
      <c r="G110" s="42">
        <v>80</v>
      </c>
      <c r="H110" s="43">
        <v>774</v>
      </c>
      <c r="I110" s="44">
        <v>68</v>
      </c>
      <c r="J110" s="43">
        <v>14815</v>
      </c>
    </row>
    <row r="111" spans="1:10" outlineLevel="1">
      <c r="A111" s="40" t="s">
        <v>38</v>
      </c>
      <c r="B111" s="40" t="s">
        <v>38</v>
      </c>
      <c r="C111" s="68" t="s">
        <v>56</v>
      </c>
      <c r="D111" s="41" t="s">
        <v>44</v>
      </c>
      <c r="E111" s="42">
        <v>50</v>
      </c>
      <c r="F111" s="43"/>
      <c r="G111" s="42">
        <v>50</v>
      </c>
      <c r="H111" s="43">
        <v>484</v>
      </c>
      <c r="I111" s="44">
        <v>40</v>
      </c>
      <c r="J111" s="43">
        <v>8715</v>
      </c>
    </row>
    <row r="112" spans="1:10">
      <c r="A112" s="35" t="s">
        <v>38</v>
      </c>
      <c r="B112" s="35" t="s">
        <v>38</v>
      </c>
      <c r="C112" s="69" t="s">
        <v>46</v>
      </c>
      <c r="D112" s="35" t="s">
        <v>38</v>
      </c>
      <c r="E112" s="45"/>
      <c r="F112" s="46"/>
      <c r="G112" s="45"/>
      <c r="H112" s="46">
        <v>2404</v>
      </c>
      <c r="I112" s="47"/>
      <c r="J112" s="46">
        <v>45888</v>
      </c>
    </row>
    <row r="113" spans="1:10" ht="51">
      <c r="A113" s="35">
        <v>11</v>
      </c>
      <c r="B113" s="35" t="s">
        <v>78</v>
      </c>
      <c r="C113" s="67" t="s">
        <v>79</v>
      </c>
      <c r="D113" s="36" t="s">
        <v>64</v>
      </c>
      <c r="E113" s="37">
        <v>20.998999999999999</v>
      </c>
      <c r="F113" s="38">
        <v>1134.3399999999999</v>
      </c>
      <c r="G113" s="37"/>
      <c r="H113" s="38"/>
      <c r="I113" s="39"/>
      <c r="J113" s="38" t="s">
        <v>80</v>
      </c>
    </row>
    <row r="114" spans="1:10" outlineLevel="1">
      <c r="A114" s="40" t="s">
        <v>38</v>
      </c>
      <c r="B114" s="40" t="s">
        <v>38</v>
      </c>
      <c r="C114" s="68" t="s">
        <v>39</v>
      </c>
      <c r="D114" s="41" t="s">
        <v>38</v>
      </c>
      <c r="E114" s="42"/>
      <c r="F114" s="43">
        <v>442.28</v>
      </c>
      <c r="G114" s="42"/>
      <c r="H114" s="43">
        <v>9287</v>
      </c>
      <c r="I114" s="44">
        <v>22.53</v>
      </c>
      <c r="J114" s="43">
        <v>209236</v>
      </c>
    </row>
    <row r="115" spans="1:10" outlineLevel="1">
      <c r="A115" s="40" t="s">
        <v>38</v>
      </c>
      <c r="B115" s="40" t="s">
        <v>38</v>
      </c>
      <c r="C115" s="68" t="s">
        <v>40</v>
      </c>
      <c r="D115" s="41" t="s">
        <v>38</v>
      </c>
      <c r="E115" s="42"/>
      <c r="F115" s="43">
        <v>8.36</v>
      </c>
      <c r="G115" s="42"/>
      <c r="H115" s="43">
        <v>176</v>
      </c>
      <c r="I115" s="44">
        <v>8.02</v>
      </c>
      <c r="J115" s="43">
        <v>1412</v>
      </c>
    </row>
    <row r="116" spans="1:10" outlineLevel="1">
      <c r="A116" s="40" t="s">
        <v>38</v>
      </c>
      <c r="B116" s="40" t="s">
        <v>38</v>
      </c>
      <c r="C116" s="68" t="s">
        <v>41</v>
      </c>
      <c r="D116" s="41" t="s">
        <v>38</v>
      </c>
      <c r="E116" s="42"/>
      <c r="F116" s="43">
        <v>1.1599999999999999</v>
      </c>
      <c r="G116" s="42"/>
      <c r="H116" s="43">
        <v>24</v>
      </c>
      <c r="I116" s="44">
        <v>22.53</v>
      </c>
      <c r="J116" s="43">
        <v>541</v>
      </c>
    </row>
    <row r="117" spans="1:10" outlineLevel="1">
      <c r="A117" s="40" t="s">
        <v>38</v>
      </c>
      <c r="B117" s="40" t="s">
        <v>38</v>
      </c>
      <c r="C117" s="68" t="s">
        <v>42</v>
      </c>
      <c r="D117" s="41" t="s">
        <v>38</v>
      </c>
      <c r="E117" s="42"/>
      <c r="F117" s="43">
        <v>683.7</v>
      </c>
      <c r="G117" s="42"/>
      <c r="H117" s="43">
        <v>14357</v>
      </c>
      <c r="I117" s="44">
        <v>2.85</v>
      </c>
      <c r="J117" s="43">
        <v>40917</v>
      </c>
    </row>
    <row r="118" spans="1:10" outlineLevel="1">
      <c r="A118" s="40" t="s">
        <v>38</v>
      </c>
      <c r="B118" s="40" t="s">
        <v>38</v>
      </c>
      <c r="C118" s="68" t="s">
        <v>43</v>
      </c>
      <c r="D118" s="41" t="s">
        <v>44</v>
      </c>
      <c r="E118" s="42">
        <v>80</v>
      </c>
      <c r="F118" s="43"/>
      <c r="G118" s="42">
        <v>80</v>
      </c>
      <c r="H118" s="43">
        <v>7449</v>
      </c>
      <c r="I118" s="44">
        <v>68</v>
      </c>
      <c r="J118" s="43">
        <v>142648</v>
      </c>
    </row>
    <row r="119" spans="1:10" outlineLevel="1">
      <c r="A119" s="40" t="s">
        <v>38</v>
      </c>
      <c r="B119" s="40" t="s">
        <v>38</v>
      </c>
      <c r="C119" s="68" t="s">
        <v>56</v>
      </c>
      <c r="D119" s="41" t="s">
        <v>44</v>
      </c>
      <c r="E119" s="42">
        <v>50</v>
      </c>
      <c r="F119" s="43"/>
      <c r="G119" s="42">
        <v>50</v>
      </c>
      <c r="H119" s="43">
        <v>4656</v>
      </c>
      <c r="I119" s="44">
        <v>40</v>
      </c>
      <c r="J119" s="43">
        <v>83911</v>
      </c>
    </row>
    <row r="120" spans="1:10">
      <c r="A120" s="35" t="s">
        <v>38</v>
      </c>
      <c r="B120" s="35" t="s">
        <v>38</v>
      </c>
      <c r="C120" s="69" t="s">
        <v>46</v>
      </c>
      <c r="D120" s="35" t="s">
        <v>38</v>
      </c>
      <c r="E120" s="45"/>
      <c r="F120" s="46"/>
      <c r="G120" s="45"/>
      <c r="H120" s="46">
        <v>35925</v>
      </c>
      <c r="I120" s="47"/>
      <c r="J120" s="46">
        <v>478124</v>
      </c>
    </row>
    <row r="121" spans="1:10" ht="76.5">
      <c r="A121" s="35">
        <v>12</v>
      </c>
      <c r="B121" s="35" t="s">
        <v>81</v>
      </c>
      <c r="C121" s="67" t="s">
        <v>146</v>
      </c>
      <c r="D121" s="36" t="s">
        <v>82</v>
      </c>
      <c r="E121" s="37">
        <v>4.93</v>
      </c>
      <c r="F121" s="38">
        <v>195.88</v>
      </c>
      <c r="G121" s="37"/>
      <c r="H121" s="38"/>
      <c r="I121" s="39"/>
      <c r="J121" s="38" t="s">
        <v>83</v>
      </c>
    </row>
    <row r="122" spans="1:10" outlineLevel="1">
      <c r="A122" s="40" t="s">
        <v>38</v>
      </c>
      <c r="B122" s="40" t="s">
        <v>38</v>
      </c>
      <c r="C122" s="68" t="s">
        <v>39</v>
      </c>
      <c r="D122" s="41" t="s">
        <v>38</v>
      </c>
      <c r="E122" s="42"/>
      <c r="F122" s="43">
        <v>192.59</v>
      </c>
      <c r="G122" s="42"/>
      <c r="H122" s="43">
        <v>1092</v>
      </c>
      <c r="I122" s="44">
        <v>22.53</v>
      </c>
      <c r="J122" s="43">
        <v>24603</v>
      </c>
    </row>
    <row r="123" spans="1:10" outlineLevel="1">
      <c r="A123" s="40" t="s">
        <v>38</v>
      </c>
      <c r="B123" s="40" t="s">
        <v>38</v>
      </c>
      <c r="C123" s="68" t="s">
        <v>40</v>
      </c>
      <c r="D123" s="41" t="s">
        <v>38</v>
      </c>
      <c r="E123" s="42"/>
      <c r="F123" s="43">
        <v>2.93</v>
      </c>
      <c r="G123" s="42"/>
      <c r="H123" s="43">
        <v>18</v>
      </c>
      <c r="I123" s="44">
        <v>7.19</v>
      </c>
      <c r="J123" s="43">
        <v>129</v>
      </c>
    </row>
    <row r="124" spans="1:10" outlineLevel="1">
      <c r="A124" s="40" t="s">
        <v>38</v>
      </c>
      <c r="B124" s="40" t="s">
        <v>38</v>
      </c>
      <c r="C124" s="68" t="s">
        <v>41</v>
      </c>
      <c r="D124" s="41" t="s">
        <v>38</v>
      </c>
      <c r="E124" s="42"/>
      <c r="F124" s="43">
        <v>0.12</v>
      </c>
      <c r="G124" s="42"/>
      <c r="H124" s="43">
        <v>1</v>
      </c>
      <c r="I124" s="44">
        <v>22.53</v>
      </c>
      <c r="J124" s="43">
        <v>23</v>
      </c>
    </row>
    <row r="125" spans="1:10" outlineLevel="1">
      <c r="A125" s="40" t="s">
        <v>38</v>
      </c>
      <c r="B125" s="40" t="s">
        <v>38</v>
      </c>
      <c r="C125" s="68" t="s">
        <v>42</v>
      </c>
      <c r="D125" s="41" t="s">
        <v>38</v>
      </c>
      <c r="E125" s="42"/>
      <c r="F125" s="43">
        <v>0.36</v>
      </c>
      <c r="G125" s="42"/>
      <c r="H125" s="43">
        <v>2</v>
      </c>
      <c r="I125" s="44">
        <v>16.55</v>
      </c>
      <c r="J125" s="43">
        <v>33</v>
      </c>
    </row>
    <row r="126" spans="1:10" outlineLevel="1">
      <c r="A126" s="40" t="s">
        <v>38</v>
      </c>
      <c r="B126" s="40" t="s">
        <v>38</v>
      </c>
      <c r="C126" s="68" t="s">
        <v>84</v>
      </c>
      <c r="D126" s="41" t="s">
        <v>44</v>
      </c>
      <c r="E126" s="42">
        <v>105</v>
      </c>
      <c r="F126" s="43"/>
      <c r="G126" s="42">
        <v>94.5</v>
      </c>
      <c r="H126" s="43">
        <v>1033</v>
      </c>
      <c r="I126" s="44">
        <v>80</v>
      </c>
      <c r="J126" s="43">
        <v>19701</v>
      </c>
    </row>
    <row r="127" spans="1:10" outlineLevel="1">
      <c r="A127" s="40" t="s">
        <v>38</v>
      </c>
      <c r="B127" s="40" t="s">
        <v>38</v>
      </c>
      <c r="C127" s="68" t="s">
        <v>85</v>
      </c>
      <c r="D127" s="41" t="s">
        <v>44</v>
      </c>
      <c r="E127" s="42">
        <v>55</v>
      </c>
      <c r="F127" s="43"/>
      <c r="G127" s="42">
        <v>46.75</v>
      </c>
      <c r="H127" s="43">
        <v>511</v>
      </c>
      <c r="I127" s="44">
        <v>37</v>
      </c>
      <c r="J127" s="43">
        <v>9112</v>
      </c>
    </row>
    <row r="128" spans="1:10">
      <c r="A128" s="35" t="s">
        <v>38</v>
      </c>
      <c r="B128" s="35" t="s">
        <v>38</v>
      </c>
      <c r="C128" s="69" t="s">
        <v>46</v>
      </c>
      <c r="D128" s="35" t="s">
        <v>38</v>
      </c>
      <c r="E128" s="45"/>
      <c r="F128" s="46"/>
      <c r="G128" s="45"/>
      <c r="H128" s="46">
        <v>2656</v>
      </c>
      <c r="I128" s="47"/>
      <c r="J128" s="46">
        <v>53578</v>
      </c>
    </row>
    <row r="129" spans="1:10">
      <c r="A129" s="35">
        <v>13</v>
      </c>
      <c r="B129" s="35" t="s">
        <v>86</v>
      </c>
      <c r="C129" s="67" t="s">
        <v>87</v>
      </c>
      <c r="D129" s="36" t="s">
        <v>88</v>
      </c>
      <c r="E129" s="37">
        <v>98.6</v>
      </c>
      <c r="F129" s="38">
        <v>78.05</v>
      </c>
      <c r="G129" s="37"/>
      <c r="H129" s="38">
        <v>7696</v>
      </c>
      <c r="I129" s="39">
        <v>4.5999999999999996</v>
      </c>
      <c r="J129" s="38">
        <v>35402</v>
      </c>
    </row>
    <row r="130" spans="1:10" ht="76.5">
      <c r="A130" s="35">
        <v>14</v>
      </c>
      <c r="B130" s="35" t="s">
        <v>89</v>
      </c>
      <c r="C130" s="67" t="s">
        <v>147</v>
      </c>
      <c r="D130" s="36" t="s">
        <v>64</v>
      </c>
      <c r="E130" s="37">
        <v>4.93</v>
      </c>
      <c r="F130" s="38">
        <v>2410.38</v>
      </c>
      <c r="G130" s="37"/>
      <c r="H130" s="38"/>
      <c r="I130" s="39"/>
      <c r="J130" s="38" t="s">
        <v>90</v>
      </c>
    </row>
    <row r="131" spans="1:10" outlineLevel="1">
      <c r="A131" s="40" t="s">
        <v>38</v>
      </c>
      <c r="B131" s="40" t="s">
        <v>38</v>
      </c>
      <c r="C131" s="68" t="s">
        <v>39</v>
      </c>
      <c r="D131" s="41" t="s">
        <v>38</v>
      </c>
      <c r="E131" s="42"/>
      <c r="F131" s="43">
        <v>483.48</v>
      </c>
      <c r="G131" s="42"/>
      <c r="H131" s="43">
        <v>2741</v>
      </c>
      <c r="I131" s="44">
        <v>22.53</v>
      </c>
      <c r="J131" s="43">
        <v>61755</v>
      </c>
    </row>
    <row r="132" spans="1:10" outlineLevel="1">
      <c r="A132" s="40" t="s">
        <v>38</v>
      </c>
      <c r="B132" s="40" t="s">
        <v>38</v>
      </c>
      <c r="C132" s="68" t="s">
        <v>40</v>
      </c>
      <c r="D132" s="41" t="s">
        <v>38</v>
      </c>
      <c r="E132" s="42"/>
      <c r="F132" s="43">
        <v>14.57</v>
      </c>
      <c r="G132" s="42"/>
      <c r="H132" s="43">
        <v>90</v>
      </c>
      <c r="I132" s="44">
        <v>6.99</v>
      </c>
      <c r="J132" s="43">
        <v>629</v>
      </c>
    </row>
    <row r="133" spans="1:10" outlineLevel="1">
      <c r="A133" s="40" t="s">
        <v>38</v>
      </c>
      <c r="B133" s="40" t="s">
        <v>38</v>
      </c>
      <c r="C133" s="68" t="s">
        <v>41</v>
      </c>
      <c r="D133" s="41" t="s">
        <v>38</v>
      </c>
      <c r="E133" s="42"/>
      <c r="F133" s="43">
        <v>0.23</v>
      </c>
      <c r="G133" s="42"/>
      <c r="H133" s="43">
        <v>1</v>
      </c>
      <c r="I133" s="44">
        <v>22.53</v>
      </c>
      <c r="J133" s="43">
        <v>23</v>
      </c>
    </row>
    <row r="134" spans="1:10" outlineLevel="1">
      <c r="A134" s="40" t="s">
        <v>38</v>
      </c>
      <c r="B134" s="40" t="s">
        <v>38</v>
      </c>
      <c r="C134" s="68" t="s">
        <v>42</v>
      </c>
      <c r="D134" s="41" t="s">
        <v>38</v>
      </c>
      <c r="E134" s="42"/>
      <c r="F134" s="43">
        <v>1912.33</v>
      </c>
      <c r="G134" s="42"/>
      <c r="H134" s="43">
        <v>9428</v>
      </c>
      <c r="I134" s="44">
        <v>2.79</v>
      </c>
      <c r="J134" s="43">
        <v>26304</v>
      </c>
    </row>
    <row r="135" spans="1:10" outlineLevel="1">
      <c r="A135" s="40" t="s">
        <v>38</v>
      </c>
      <c r="B135" s="40" t="s">
        <v>38</v>
      </c>
      <c r="C135" s="68" t="s">
        <v>84</v>
      </c>
      <c r="D135" s="41" t="s">
        <v>44</v>
      </c>
      <c r="E135" s="42">
        <v>105</v>
      </c>
      <c r="F135" s="43"/>
      <c r="G135" s="42">
        <v>94.5</v>
      </c>
      <c r="H135" s="43">
        <v>2591</v>
      </c>
      <c r="I135" s="44">
        <v>80</v>
      </c>
      <c r="J135" s="43">
        <v>49422</v>
      </c>
    </row>
    <row r="136" spans="1:10" outlineLevel="1">
      <c r="A136" s="40" t="s">
        <v>38</v>
      </c>
      <c r="B136" s="40" t="s">
        <v>38</v>
      </c>
      <c r="C136" s="68" t="s">
        <v>85</v>
      </c>
      <c r="D136" s="41" t="s">
        <v>44</v>
      </c>
      <c r="E136" s="42">
        <v>55</v>
      </c>
      <c r="F136" s="43"/>
      <c r="G136" s="42">
        <v>46.75</v>
      </c>
      <c r="H136" s="43">
        <v>1282</v>
      </c>
      <c r="I136" s="44">
        <v>37</v>
      </c>
      <c r="J136" s="43">
        <v>22858</v>
      </c>
    </row>
    <row r="137" spans="1:10">
      <c r="A137" s="35" t="s">
        <v>38</v>
      </c>
      <c r="B137" s="35" t="s">
        <v>38</v>
      </c>
      <c r="C137" s="69" t="s">
        <v>46</v>
      </c>
      <c r="D137" s="35" t="s">
        <v>38</v>
      </c>
      <c r="E137" s="45"/>
      <c r="F137" s="46"/>
      <c r="G137" s="45"/>
      <c r="H137" s="46">
        <v>16132</v>
      </c>
      <c r="I137" s="47"/>
      <c r="J137" s="46">
        <v>160968</v>
      </c>
    </row>
    <row r="138" spans="1:10" ht="25.5">
      <c r="A138" s="35">
        <v>15</v>
      </c>
      <c r="B138" s="35" t="s">
        <v>91</v>
      </c>
      <c r="C138" s="67" t="s">
        <v>92</v>
      </c>
      <c r="D138" s="36" t="s">
        <v>93</v>
      </c>
      <c r="E138" s="37">
        <v>2.0209999999999999</v>
      </c>
      <c r="F138" s="38">
        <v>43385.42</v>
      </c>
      <c r="G138" s="37"/>
      <c r="H138" s="38"/>
      <c r="I138" s="39"/>
      <c r="J138" s="38" t="s">
        <v>94</v>
      </c>
    </row>
    <row r="139" spans="1:10" outlineLevel="1">
      <c r="A139" s="40" t="s">
        <v>38</v>
      </c>
      <c r="B139" s="40" t="s">
        <v>38</v>
      </c>
      <c r="C139" s="68" t="s">
        <v>39</v>
      </c>
      <c r="D139" s="41" t="s">
        <v>38</v>
      </c>
      <c r="E139" s="42"/>
      <c r="F139" s="43">
        <v>789.46</v>
      </c>
      <c r="G139" s="42"/>
      <c r="H139" s="43">
        <v>1595</v>
      </c>
      <c r="I139" s="44">
        <v>22.53</v>
      </c>
      <c r="J139" s="43">
        <v>35935</v>
      </c>
    </row>
    <row r="140" spans="1:10" outlineLevel="1">
      <c r="A140" s="40" t="s">
        <v>38</v>
      </c>
      <c r="B140" s="40" t="s">
        <v>38</v>
      </c>
      <c r="C140" s="68" t="s">
        <v>40</v>
      </c>
      <c r="D140" s="41" t="s">
        <v>38</v>
      </c>
      <c r="E140" s="42"/>
      <c r="F140" s="43">
        <v>6.75</v>
      </c>
      <c r="G140" s="42"/>
      <c r="H140" s="43">
        <v>14</v>
      </c>
      <c r="I140" s="44">
        <v>5.68</v>
      </c>
      <c r="J140" s="43">
        <v>80</v>
      </c>
    </row>
    <row r="141" spans="1:10" outlineLevel="1">
      <c r="A141" s="40" t="s">
        <v>38</v>
      </c>
      <c r="B141" s="40" t="s">
        <v>38</v>
      </c>
      <c r="C141" s="68" t="s">
        <v>41</v>
      </c>
      <c r="D141" s="41" t="s">
        <v>38</v>
      </c>
      <c r="E141" s="42"/>
      <c r="F141" s="43">
        <v>0.46</v>
      </c>
      <c r="G141" s="42"/>
      <c r="H141" s="43">
        <v>1</v>
      </c>
      <c r="I141" s="44">
        <v>22.53</v>
      </c>
      <c r="J141" s="43">
        <v>23</v>
      </c>
    </row>
    <row r="142" spans="1:10" outlineLevel="1">
      <c r="A142" s="40" t="s">
        <v>38</v>
      </c>
      <c r="B142" s="40" t="s">
        <v>38</v>
      </c>
      <c r="C142" s="68" t="s">
        <v>42</v>
      </c>
      <c r="D142" s="41" t="s">
        <v>38</v>
      </c>
      <c r="E142" s="42"/>
      <c r="F142" s="43">
        <v>42589.21</v>
      </c>
      <c r="G142" s="42"/>
      <c r="H142" s="43">
        <v>86073</v>
      </c>
      <c r="I142" s="44">
        <v>4.37</v>
      </c>
      <c r="J142" s="43">
        <v>376139</v>
      </c>
    </row>
    <row r="143" spans="1:10" outlineLevel="1">
      <c r="A143" s="40" t="s">
        <v>38</v>
      </c>
      <c r="B143" s="40" t="s">
        <v>38</v>
      </c>
      <c r="C143" s="68" t="s">
        <v>84</v>
      </c>
      <c r="D143" s="41" t="s">
        <v>44</v>
      </c>
      <c r="E143" s="42">
        <v>105</v>
      </c>
      <c r="F143" s="43"/>
      <c r="G143" s="42">
        <v>94.5</v>
      </c>
      <c r="H143" s="43">
        <v>1508</v>
      </c>
      <c r="I143" s="44">
        <v>80</v>
      </c>
      <c r="J143" s="43">
        <v>28766</v>
      </c>
    </row>
    <row r="144" spans="1:10" outlineLevel="1">
      <c r="A144" s="40" t="s">
        <v>38</v>
      </c>
      <c r="B144" s="40" t="s">
        <v>38</v>
      </c>
      <c r="C144" s="68" t="s">
        <v>85</v>
      </c>
      <c r="D144" s="41" t="s">
        <v>44</v>
      </c>
      <c r="E144" s="42">
        <v>55</v>
      </c>
      <c r="F144" s="43"/>
      <c r="G144" s="42">
        <v>46.75</v>
      </c>
      <c r="H144" s="43">
        <v>746</v>
      </c>
      <c r="I144" s="44">
        <v>37</v>
      </c>
      <c r="J144" s="43">
        <v>13304</v>
      </c>
    </row>
    <row r="145" spans="1:10">
      <c r="A145" s="35" t="s">
        <v>38</v>
      </c>
      <c r="B145" s="35" t="s">
        <v>38</v>
      </c>
      <c r="C145" s="69" t="s">
        <v>46</v>
      </c>
      <c r="D145" s="35" t="s">
        <v>38</v>
      </c>
      <c r="E145" s="45"/>
      <c r="F145" s="46"/>
      <c r="G145" s="45"/>
      <c r="H145" s="46">
        <v>89936</v>
      </c>
      <c r="I145" s="47"/>
      <c r="J145" s="46">
        <v>454224</v>
      </c>
    </row>
    <row r="146" spans="1:10" ht="25.5">
      <c r="A146" s="35">
        <v>16</v>
      </c>
      <c r="B146" s="35" t="s">
        <v>95</v>
      </c>
      <c r="C146" s="67" t="s">
        <v>96</v>
      </c>
      <c r="D146" s="36" t="s">
        <v>97</v>
      </c>
      <c r="E146" s="37">
        <v>-208.2</v>
      </c>
      <c r="F146" s="38">
        <v>286.77999999999997</v>
      </c>
      <c r="G146" s="37"/>
      <c r="H146" s="38">
        <v>-59708</v>
      </c>
      <c r="I146" s="39">
        <v>4.67</v>
      </c>
      <c r="J146" s="38">
        <v>-278836</v>
      </c>
    </row>
    <row r="147" spans="1:10">
      <c r="A147" s="35">
        <v>17</v>
      </c>
      <c r="B147" s="35" t="s">
        <v>98</v>
      </c>
      <c r="C147" s="67" t="s">
        <v>99</v>
      </c>
      <c r="D147" s="36" t="s">
        <v>97</v>
      </c>
      <c r="E147" s="37">
        <v>208.2</v>
      </c>
      <c r="F147" s="38">
        <v>391.76</v>
      </c>
      <c r="G147" s="37"/>
      <c r="H147" s="38">
        <v>81564</v>
      </c>
      <c r="I147" s="39"/>
      <c r="J147" s="38">
        <v>81564</v>
      </c>
    </row>
    <row r="148" spans="1:10" ht="25.5">
      <c r="A148" s="35">
        <v>18</v>
      </c>
      <c r="B148" s="35" t="s">
        <v>100</v>
      </c>
      <c r="C148" s="67" t="s">
        <v>101</v>
      </c>
      <c r="D148" s="36" t="s">
        <v>82</v>
      </c>
      <c r="E148" s="37">
        <v>5.218</v>
      </c>
      <c r="F148" s="38">
        <v>280.88</v>
      </c>
      <c r="G148" s="37"/>
      <c r="H148" s="38"/>
      <c r="I148" s="39"/>
      <c r="J148" s="38" t="s">
        <v>102</v>
      </c>
    </row>
    <row r="149" spans="1:10" outlineLevel="1">
      <c r="A149" s="40" t="s">
        <v>38</v>
      </c>
      <c r="B149" s="40" t="s">
        <v>38</v>
      </c>
      <c r="C149" s="68" t="s">
        <v>39</v>
      </c>
      <c r="D149" s="41" t="s">
        <v>38</v>
      </c>
      <c r="E149" s="42"/>
      <c r="F149" s="43">
        <v>276.82</v>
      </c>
      <c r="G149" s="42"/>
      <c r="H149" s="43">
        <v>1445</v>
      </c>
      <c r="I149" s="44">
        <v>22.53</v>
      </c>
      <c r="J149" s="43">
        <v>32556</v>
      </c>
    </row>
    <row r="150" spans="1:10" outlineLevel="1">
      <c r="A150" s="40" t="s">
        <v>38</v>
      </c>
      <c r="B150" s="40" t="s">
        <v>38</v>
      </c>
      <c r="C150" s="68" t="s">
        <v>40</v>
      </c>
      <c r="D150" s="41" t="s">
        <v>38</v>
      </c>
      <c r="E150" s="42"/>
      <c r="F150" s="43">
        <v>4.0599999999999996</v>
      </c>
      <c r="G150" s="42"/>
      <c r="H150" s="43">
        <v>21</v>
      </c>
      <c r="I150" s="44">
        <v>9.9600000000000009</v>
      </c>
      <c r="J150" s="43">
        <v>209</v>
      </c>
    </row>
    <row r="151" spans="1:10" outlineLevel="1">
      <c r="A151" s="40" t="s">
        <v>38</v>
      </c>
      <c r="B151" s="40" t="s">
        <v>38</v>
      </c>
      <c r="C151" s="68" t="s">
        <v>41</v>
      </c>
      <c r="D151" s="41" t="s">
        <v>38</v>
      </c>
      <c r="E151" s="42"/>
      <c r="F151" s="43">
        <v>1.51</v>
      </c>
      <c r="G151" s="42"/>
      <c r="H151" s="43">
        <v>8</v>
      </c>
      <c r="I151" s="44">
        <v>22.53</v>
      </c>
      <c r="J151" s="43">
        <v>180</v>
      </c>
    </row>
    <row r="152" spans="1:10" outlineLevel="1">
      <c r="A152" s="40" t="s">
        <v>38</v>
      </c>
      <c r="B152" s="40" t="s">
        <v>38</v>
      </c>
      <c r="C152" s="68" t="s">
        <v>42</v>
      </c>
      <c r="D152" s="41" t="s">
        <v>38</v>
      </c>
      <c r="E152" s="42"/>
      <c r="F152" s="43"/>
      <c r="G152" s="42"/>
      <c r="H152" s="43"/>
      <c r="I152" s="44"/>
      <c r="J152" s="43"/>
    </row>
    <row r="153" spans="1:10" outlineLevel="1">
      <c r="A153" s="40" t="s">
        <v>38</v>
      </c>
      <c r="B153" s="40" t="s">
        <v>38</v>
      </c>
      <c r="C153" s="68" t="s">
        <v>43</v>
      </c>
      <c r="D153" s="41" t="s">
        <v>44</v>
      </c>
      <c r="E153" s="42">
        <v>80</v>
      </c>
      <c r="F153" s="43"/>
      <c r="G153" s="42">
        <v>80</v>
      </c>
      <c r="H153" s="43">
        <v>1162</v>
      </c>
      <c r="I153" s="44">
        <v>68</v>
      </c>
      <c r="J153" s="43">
        <v>22260</v>
      </c>
    </row>
    <row r="154" spans="1:10" outlineLevel="1">
      <c r="A154" s="40" t="s">
        <v>38</v>
      </c>
      <c r="B154" s="40" t="s">
        <v>38</v>
      </c>
      <c r="C154" s="68" t="s">
        <v>45</v>
      </c>
      <c r="D154" s="41" t="s">
        <v>44</v>
      </c>
      <c r="E154" s="42">
        <v>68</v>
      </c>
      <c r="F154" s="43"/>
      <c r="G154" s="42">
        <v>68</v>
      </c>
      <c r="H154" s="43">
        <v>988</v>
      </c>
      <c r="I154" s="44">
        <v>54</v>
      </c>
      <c r="J154" s="43">
        <v>17677</v>
      </c>
    </row>
    <row r="155" spans="1:10">
      <c r="A155" s="35" t="s">
        <v>38</v>
      </c>
      <c r="B155" s="35" t="s">
        <v>38</v>
      </c>
      <c r="C155" s="69" t="s">
        <v>46</v>
      </c>
      <c r="D155" s="35" t="s">
        <v>38</v>
      </c>
      <c r="E155" s="45"/>
      <c r="F155" s="46"/>
      <c r="G155" s="45"/>
      <c r="H155" s="46">
        <v>3616</v>
      </c>
      <c r="I155" s="47"/>
      <c r="J155" s="46">
        <v>72702</v>
      </c>
    </row>
    <row r="156" spans="1:10" ht="25.5">
      <c r="A156" s="35">
        <v>19</v>
      </c>
      <c r="B156" s="35" t="s">
        <v>103</v>
      </c>
      <c r="C156" s="67" t="s">
        <v>104</v>
      </c>
      <c r="D156" s="36" t="s">
        <v>82</v>
      </c>
      <c r="E156" s="37">
        <v>5.218</v>
      </c>
      <c r="F156" s="38">
        <v>3057.12</v>
      </c>
      <c r="G156" s="37"/>
      <c r="H156" s="38"/>
      <c r="I156" s="39"/>
      <c r="J156" s="38" t="s">
        <v>105</v>
      </c>
    </row>
    <row r="157" spans="1:10" outlineLevel="1">
      <c r="A157" s="40" t="s">
        <v>38</v>
      </c>
      <c r="B157" s="40" t="s">
        <v>38</v>
      </c>
      <c r="C157" s="68" t="s">
        <v>39</v>
      </c>
      <c r="D157" s="41" t="s">
        <v>38</v>
      </c>
      <c r="E157" s="42"/>
      <c r="F157" s="43">
        <v>616.66</v>
      </c>
      <c r="G157" s="42"/>
      <c r="H157" s="43">
        <v>3218</v>
      </c>
      <c r="I157" s="44">
        <v>22.53</v>
      </c>
      <c r="J157" s="43">
        <v>72502</v>
      </c>
    </row>
    <row r="158" spans="1:10" outlineLevel="1">
      <c r="A158" s="40" t="s">
        <v>38</v>
      </c>
      <c r="B158" s="40" t="s">
        <v>38</v>
      </c>
      <c r="C158" s="68" t="s">
        <v>40</v>
      </c>
      <c r="D158" s="41" t="s">
        <v>38</v>
      </c>
      <c r="E158" s="42"/>
      <c r="F158" s="43">
        <v>230.8</v>
      </c>
      <c r="G158" s="42"/>
      <c r="H158" s="43">
        <v>1204</v>
      </c>
      <c r="I158" s="44">
        <v>9.3800000000000008</v>
      </c>
      <c r="J158" s="43">
        <v>11294</v>
      </c>
    </row>
    <row r="159" spans="1:10" outlineLevel="1">
      <c r="A159" s="40" t="s">
        <v>38</v>
      </c>
      <c r="B159" s="40" t="s">
        <v>38</v>
      </c>
      <c r="C159" s="68" t="s">
        <v>41</v>
      </c>
      <c r="D159" s="41" t="s">
        <v>38</v>
      </c>
      <c r="E159" s="42"/>
      <c r="F159" s="43">
        <v>107.97</v>
      </c>
      <c r="G159" s="42"/>
      <c r="H159" s="43">
        <v>563</v>
      </c>
      <c r="I159" s="44">
        <v>22.53</v>
      </c>
      <c r="J159" s="43">
        <v>12684</v>
      </c>
    </row>
    <row r="160" spans="1:10" outlineLevel="1">
      <c r="A160" s="40" t="s">
        <v>38</v>
      </c>
      <c r="B160" s="40" t="s">
        <v>38</v>
      </c>
      <c r="C160" s="68" t="s">
        <v>42</v>
      </c>
      <c r="D160" s="41" t="s">
        <v>38</v>
      </c>
      <c r="E160" s="42"/>
      <c r="F160" s="43">
        <v>2209.66</v>
      </c>
      <c r="G160" s="42"/>
      <c r="H160" s="43">
        <v>11530</v>
      </c>
      <c r="I160" s="44">
        <v>4.09</v>
      </c>
      <c r="J160" s="43">
        <v>47158</v>
      </c>
    </row>
    <row r="161" spans="1:10" outlineLevel="1">
      <c r="A161" s="40" t="s">
        <v>38</v>
      </c>
      <c r="B161" s="40" t="s">
        <v>38</v>
      </c>
      <c r="C161" s="68" t="s">
        <v>49</v>
      </c>
      <c r="D161" s="41" t="s">
        <v>44</v>
      </c>
      <c r="E161" s="42">
        <v>123</v>
      </c>
      <c r="F161" s="43"/>
      <c r="G161" s="42">
        <v>110.7</v>
      </c>
      <c r="H161" s="43">
        <v>4186</v>
      </c>
      <c r="I161" s="44">
        <v>94</v>
      </c>
      <c r="J161" s="43">
        <v>80075</v>
      </c>
    </row>
    <row r="162" spans="1:10" outlineLevel="1">
      <c r="A162" s="40" t="s">
        <v>38</v>
      </c>
      <c r="B162" s="40" t="s">
        <v>38</v>
      </c>
      <c r="C162" s="68" t="s">
        <v>50</v>
      </c>
      <c r="D162" s="41" t="s">
        <v>44</v>
      </c>
      <c r="E162" s="42">
        <v>75</v>
      </c>
      <c r="F162" s="43"/>
      <c r="G162" s="42">
        <v>63.75</v>
      </c>
      <c r="H162" s="43">
        <v>2410</v>
      </c>
      <c r="I162" s="44">
        <v>51</v>
      </c>
      <c r="J162" s="43">
        <v>43445</v>
      </c>
    </row>
    <row r="163" spans="1:10">
      <c r="A163" s="35" t="s">
        <v>38</v>
      </c>
      <c r="B163" s="35" t="s">
        <v>38</v>
      </c>
      <c r="C163" s="69" t="s">
        <v>46</v>
      </c>
      <c r="D163" s="35" t="s">
        <v>38</v>
      </c>
      <c r="E163" s="45"/>
      <c r="F163" s="46"/>
      <c r="G163" s="45"/>
      <c r="H163" s="46">
        <v>22548</v>
      </c>
      <c r="I163" s="47"/>
      <c r="J163" s="46">
        <v>254474</v>
      </c>
    </row>
    <row r="164" spans="1:10" ht="63.75">
      <c r="A164" s="35">
        <v>20</v>
      </c>
      <c r="B164" s="35" t="s">
        <v>106</v>
      </c>
      <c r="C164" s="67" t="s">
        <v>107</v>
      </c>
      <c r="D164" s="36" t="s">
        <v>82</v>
      </c>
      <c r="E164" s="37">
        <v>5.218</v>
      </c>
      <c r="F164" s="38">
        <v>7888.38</v>
      </c>
      <c r="G164" s="37"/>
      <c r="H164" s="38"/>
      <c r="I164" s="39"/>
      <c r="J164" s="38" t="s">
        <v>108</v>
      </c>
    </row>
    <row r="165" spans="1:10" outlineLevel="1">
      <c r="A165" s="40" t="s">
        <v>38</v>
      </c>
      <c r="B165" s="40" t="s">
        <v>38</v>
      </c>
      <c r="C165" s="68" t="s">
        <v>39</v>
      </c>
      <c r="D165" s="41" t="s">
        <v>38</v>
      </c>
      <c r="E165" s="42"/>
      <c r="F165" s="43">
        <v>352.34</v>
      </c>
      <c r="G165" s="42"/>
      <c r="H165" s="43">
        <v>2114</v>
      </c>
      <c r="I165" s="44">
        <v>22.53</v>
      </c>
      <c r="J165" s="43">
        <v>47628</v>
      </c>
    </row>
    <row r="166" spans="1:10" outlineLevel="1">
      <c r="A166" s="40" t="s">
        <v>38</v>
      </c>
      <c r="B166" s="40" t="s">
        <v>38</v>
      </c>
      <c r="C166" s="68" t="s">
        <v>40</v>
      </c>
      <c r="D166" s="41" t="s">
        <v>38</v>
      </c>
      <c r="E166" s="42"/>
      <c r="F166" s="43">
        <v>54.53</v>
      </c>
      <c r="G166" s="42"/>
      <c r="H166" s="43">
        <v>356</v>
      </c>
      <c r="I166" s="44">
        <v>7.48</v>
      </c>
      <c r="J166" s="43">
        <v>2663</v>
      </c>
    </row>
    <row r="167" spans="1:10" outlineLevel="1">
      <c r="A167" s="40" t="s">
        <v>38</v>
      </c>
      <c r="B167" s="40" t="s">
        <v>38</v>
      </c>
      <c r="C167" s="68" t="s">
        <v>41</v>
      </c>
      <c r="D167" s="41" t="s">
        <v>38</v>
      </c>
      <c r="E167" s="42"/>
      <c r="F167" s="43">
        <v>4.0599999999999996</v>
      </c>
      <c r="G167" s="42"/>
      <c r="H167" s="43">
        <v>27</v>
      </c>
      <c r="I167" s="44">
        <v>22.53</v>
      </c>
      <c r="J167" s="43">
        <v>608</v>
      </c>
    </row>
    <row r="168" spans="1:10" outlineLevel="1">
      <c r="A168" s="40" t="s">
        <v>38</v>
      </c>
      <c r="B168" s="40" t="s">
        <v>38</v>
      </c>
      <c r="C168" s="68" t="s">
        <v>42</v>
      </c>
      <c r="D168" s="41" t="s">
        <v>38</v>
      </c>
      <c r="E168" s="42"/>
      <c r="F168" s="43">
        <v>7481.51</v>
      </c>
      <c r="G168" s="42"/>
      <c r="H168" s="43">
        <v>39038</v>
      </c>
      <c r="I168" s="44">
        <v>2.86</v>
      </c>
      <c r="J168" s="43">
        <v>111649</v>
      </c>
    </row>
    <row r="169" spans="1:10" outlineLevel="1">
      <c r="A169" s="40" t="s">
        <v>38</v>
      </c>
      <c r="B169" s="40" t="s">
        <v>38</v>
      </c>
      <c r="C169" s="68" t="s">
        <v>49</v>
      </c>
      <c r="D169" s="41" t="s">
        <v>44</v>
      </c>
      <c r="E169" s="42">
        <v>123</v>
      </c>
      <c r="F169" s="43"/>
      <c r="G169" s="42">
        <v>110.7</v>
      </c>
      <c r="H169" s="43">
        <v>2370</v>
      </c>
      <c r="I169" s="44">
        <v>94</v>
      </c>
      <c r="J169" s="43">
        <v>45342</v>
      </c>
    </row>
    <row r="170" spans="1:10" outlineLevel="1">
      <c r="A170" s="40" t="s">
        <v>38</v>
      </c>
      <c r="B170" s="40" t="s">
        <v>38</v>
      </c>
      <c r="C170" s="68" t="s">
        <v>50</v>
      </c>
      <c r="D170" s="41" t="s">
        <v>44</v>
      </c>
      <c r="E170" s="42">
        <v>75</v>
      </c>
      <c r="F170" s="43"/>
      <c r="G170" s="42">
        <v>63.75</v>
      </c>
      <c r="H170" s="43">
        <v>1365</v>
      </c>
      <c r="I170" s="44">
        <v>51</v>
      </c>
      <c r="J170" s="43">
        <v>24600</v>
      </c>
    </row>
    <row r="171" spans="1:10">
      <c r="A171" s="35" t="s">
        <v>38</v>
      </c>
      <c r="B171" s="35" t="s">
        <v>38</v>
      </c>
      <c r="C171" s="69" t="s">
        <v>46</v>
      </c>
      <c r="D171" s="35" t="s">
        <v>38</v>
      </c>
      <c r="E171" s="45"/>
      <c r="F171" s="46"/>
      <c r="G171" s="45"/>
      <c r="H171" s="46">
        <v>45243</v>
      </c>
      <c r="I171" s="47"/>
      <c r="J171" s="46">
        <v>231882</v>
      </c>
    </row>
    <row r="172" spans="1:10" ht="25.5">
      <c r="A172" s="35">
        <v>21</v>
      </c>
      <c r="B172" s="35" t="s">
        <v>109</v>
      </c>
      <c r="C172" s="67" t="s">
        <v>110</v>
      </c>
      <c r="D172" s="36" t="s">
        <v>97</v>
      </c>
      <c r="E172" s="37">
        <v>-532.20000000000005</v>
      </c>
      <c r="F172" s="38">
        <v>67.8</v>
      </c>
      <c r="G172" s="37"/>
      <c r="H172" s="38">
        <v>-36083</v>
      </c>
      <c r="I172" s="39">
        <v>2.84</v>
      </c>
      <c r="J172" s="38">
        <v>-102476</v>
      </c>
    </row>
    <row r="173" spans="1:10" ht="25.5">
      <c r="A173" s="35">
        <v>22</v>
      </c>
      <c r="B173" s="35" t="s">
        <v>111</v>
      </c>
      <c r="C173" s="67" t="s">
        <v>112</v>
      </c>
      <c r="D173" s="36" t="s">
        <v>97</v>
      </c>
      <c r="E173" s="37">
        <v>532.20000000000005</v>
      </c>
      <c r="F173" s="38">
        <v>327.94</v>
      </c>
      <c r="G173" s="37"/>
      <c r="H173" s="38">
        <v>174530</v>
      </c>
      <c r="I173" s="39"/>
      <c r="J173" s="38">
        <v>174530</v>
      </c>
    </row>
    <row r="174" spans="1:10" ht="76.5">
      <c r="A174" s="35">
        <v>23</v>
      </c>
      <c r="B174" s="35" t="s">
        <v>113</v>
      </c>
      <c r="C174" s="67" t="s">
        <v>148</v>
      </c>
      <c r="D174" s="36" t="s">
        <v>114</v>
      </c>
      <c r="E174" s="37">
        <v>5.7000000000000002E-2</v>
      </c>
      <c r="F174" s="38">
        <v>10008.870000000001</v>
      </c>
      <c r="G174" s="37"/>
      <c r="H174" s="38"/>
      <c r="I174" s="39"/>
      <c r="J174" s="38" t="s">
        <v>115</v>
      </c>
    </row>
    <row r="175" spans="1:10" outlineLevel="1">
      <c r="A175" s="40" t="s">
        <v>38</v>
      </c>
      <c r="B175" s="40" t="s">
        <v>38</v>
      </c>
      <c r="C175" s="68" t="s">
        <v>39</v>
      </c>
      <c r="D175" s="41" t="s">
        <v>38</v>
      </c>
      <c r="E175" s="42"/>
      <c r="F175" s="43">
        <v>2093.04</v>
      </c>
      <c r="G175" s="42"/>
      <c r="H175" s="43">
        <v>137</v>
      </c>
      <c r="I175" s="44">
        <v>22.53</v>
      </c>
      <c r="J175" s="43">
        <v>3087</v>
      </c>
    </row>
    <row r="176" spans="1:10" outlineLevel="1">
      <c r="A176" s="40" t="s">
        <v>38</v>
      </c>
      <c r="B176" s="40" t="s">
        <v>38</v>
      </c>
      <c r="C176" s="68" t="s">
        <v>40</v>
      </c>
      <c r="D176" s="41" t="s">
        <v>38</v>
      </c>
      <c r="E176" s="42"/>
      <c r="F176" s="43">
        <v>30.32</v>
      </c>
      <c r="G176" s="42"/>
      <c r="H176" s="43">
        <v>2</v>
      </c>
      <c r="I176" s="44">
        <v>9.3699999999999992</v>
      </c>
      <c r="J176" s="43">
        <v>19</v>
      </c>
    </row>
    <row r="177" spans="1:10" outlineLevel="1">
      <c r="A177" s="40" t="s">
        <v>38</v>
      </c>
      <c r="B177" s="40" t="s">
        <v>38</v>
      </c>
      <c r="C177" s="68" t="s">
        <v>41</v>
      </c>
      <c r="D177" s="41" t="s">
        <v>38</v>
      </c>
      <c r="E177" s="42"/>
      <c r="F177" s="43">
        <v>9.9</v>
      </c>
      <c r="G177" s="42"/>
      <c r="H177" s="43">
        <v>1</v>
      </c>
      <c r="I177" s="44">
        <v>22.53</v>
      </c>
      <c r="J177" s="43">
        <v>23</v>
      </c>
    </row>
    <row r="178" spans="1:10" outlineLevel="1">
      <c r="A178" s="40" t="s">
        <v>38</v>
      </c>
      <c r="B178" s="40" t="s">
        <v>38</v>
      </c>
      <c r="C178" s="68" t="s">
        <v>42</v>
      </c>
      <c r="D178" s="41" t="s">
        <v>38</v>
      </c>
      <c r="E178" s="42"/>
      <c r="F178" s="43">
        <v>7885.51</v>
      </c>
      <c r="G178" s="42"/>
      <c r="H178" s="43">
        <v>450</v>
      </c>
      <c r="I178" s="44">
        <v>2.7</v>
      </c>
      <c r="J178" s="43">
        <v>1215</v>
      </c>
    </row>
    <row r="179" spans="1:10" outlineLevel="1">
      <c r="A179" s="40" t="s">
        <v>38</v>
      </c>
      <c r="B179" s="40" t="s">
        <v>38</v>
      </c>
      <c r="C179" s="68" t="s">
        <v>84</v>
      </c>
      <c r="D179" s="41" t="s">
        <v>44</v>
      </c>
      <c r="E179" s="42">
        <v>105</v>
      </c>
      <c r="F179" s="43"/>
      <c r="G179" s="42">
        <v>94.5</v>
      </c>
      <c r="H179" s="43">
        <v>130</v>
      </c>
      <c r="I179" s="44">
        <v>80</v>
      </c>
      <c r="J179" s="43">
        <v>2488</v>
      </c>
    </row>
    <row r="180" spans="1:10" outlineLevel="1">
      <c r="A180" s="40" t="s">
        <v>38</v>
      </c>
      <c r="B180" s="40" t="s">
        <v>38</v>
      </c>
      <c r="C180" s="68" t="s">
        <v>85</v>
      </c>
      <c r="D180" s="41" t="s">
        <v>44</v>
      </c>
      <c r="E180" s="42">
        <v>55</v>
      </c>
      <c r="F180" s="43"/>
      <c r="G180" s="42">
        <v>46.75</v>
      </c>
      <c r="H180" s="43">
        <v>65</v>
      </c>
      <c r="I180" s="44">
        <v>37</v>
      </c>
      <c r="J180" s="43">
        <v>1151</v>
      </c>
    </row>
    <row r="181" spans="1:10">
      <c r="A181" s="35" t="s">
        <v>38</v>
      </c>
      <c r="B181" s="35" t="s">
        <v>38</v>
      </c>
      <c r="C181" s="69" t="s">
        <v>46</v>
      </c>
      <c r="D181" s="35" t="s">
        <v>38</v>
      </c>
      <c r="E181" s="45"/>
      <c r="F181" s="46"/>
      <c r="G181" s="45"/>
      <c r="H181" s="46">
        <v>784</v>
      </c>
      <c r="I181" s="47"/>
      <c r="J181" s="46">
        <v>7960</v>
      </c>
    </row>
    <row r="182" spans="1:10" ht="76.5">
      <c r="A182" s="35">
        <v>24</v>
      </c>
      <c r="B182" s="35" t="s">
        <v>116</v>
      </c>
      <c r="C182" s="67" t="s">
        <v>149</v>
      </c>
      <c r="D182" s="36" t="s">
        <v>117</v>
      </c>
      <c r="E182" s="37">
        <v>3.2360000000000002</v>
      </c>
      <c r="F182" s="38">
        <v>1062.48</v>
      </c>
      <c r="G182" s="37"/>
      <c r="H182" s="38"/>
      <c r="I182" s="39"/>
      <c r="J182" s="38" t="s">
        <v>118</v>
      </c>
    </row>
    <row r="183" spans="1:10" outlineLevel="1">
      <c r="A183" s="40" t="s">
        <v>38</v>
      </c>
      <c r="B183" s="40" t="s">
        <v>38</v>
      </c>
      <c r="C183" s="68" t="s">
        <v>39</v>
      </c>
      <c r="D183" s="41" t="s">
        <v>38</v>
      </c>
      <c r="E183" s="42"/>
      <c r="F183" s="43">
        <v>192.59</v>
      </c>
      <c r="G183" s="42"/>
      <c r="H183" s="43">
        <v>717</v>
      </c>
      <c r="I183" s="44">
        <v>22.53</v>
      </c>
      <c r="J183" s="43">
        <v>16154</v>
      </c>
    </row>
    <row r="184" spans="1:10" outlineLevel="1">
      <c r="A184" s="40" t="s">
        <v>38</v>
      </c>
      <c r="B184" s="40" t="s">
        <v>38</v>
      </c>
      <c r="C184" s="68" t="s">
        <v>40</v>
      </c>
      <c r="D184" s="41" t="s">
        <v>38</v>
      </c>
      <c r="E184" s="42"/>
      <c r="F184" s="43">
        <v>2.93</v>
      </c>
      <c r="G184" s="42"/>
      <c r="H184" s="43">
        <v>12</v>
      </c>
      <c r="I184" s="44">
        <v>7.19</v>
      </c>
      <c r="J184" s="43">
        <v>86</v>
      </c>
    </row>
    <row r="185" spans="1:10" outlineLevel="1">
      <c r="A185" s="40" t="s">
        <v>38</v>
      </c>
      <c r="B185" s="40" t="s">
        <v>38</v>
      </c>
      <c r="C185" s="68" t="s">
        <v>41</v>
      </c>
      <c r="D185" s="41" t="s">
        <v>38</v>
      </c>
      <c r="E185" s="42"/>
      <c r="F185" s="43">
        <v>0.12</v>
      </c>
      <c r="G185" s="42"/>
      <c r="H185" s="43"/>
      <c r="I185" s="44">
        <v>22.53</v>
      </c>
      <c r="J185" s="43"/>
    </row>
    <row r="186" spans="1:10" outlineLevel="1">
      <c r="A186" s="40" t="s">
        <v>38</v>
      </c>
      <c r="B186" s="40" t="s">
        <v>38</v>
      </c>
      <c r="C186" s="68" t="s">
        <v>42</v>
      </c>
      <c r="D186" s="41" t="s">
        <v>38</v>
      </c>
      <c r="E186" s="42"/>
      <c r="F186" s="43">
        <v>866.96</v>
      </c>
      <c r="G186" s="42"/>
      <c r="H186" s="43">
        <v>2805</v>
      </c>
      <c r="I186" s="44">
        <v>9.33</v>
      </c>
      <c r="J186" s="43">
        <v>26171</v>
      </c>
    </row>
    <row r="187" spans="1:10" outlineLevel="1">
      <c r="A187" s="40" t="s">
        <v>38</v>
      </c>
      <c r="B187" s="40" t="s">
        <v>38</v>
      </c>
      <c r="C187" s="68" t="s">
        <v>84</v>
      </c>
      <c r="D187" s="41" t="s">
        <v>44</v>
      </c>
      <c r="E187" s="42">
        <v>105</v>
      </c>
      <c r="F187" s="43"/>
      <c r="G187" s="42">
        <v>94.5</v>
      </c>
      <c r="H187" s="43">
        <v>678</v>
      </c>
      <c r="I187" s="44">
        <v>80</v>
      </c>
      <c r="J187" s="43">
        <v>12923</v>
      </c>
    </row>
    <row r="188" spans="1:10" outlineLevel="1">
      <c r="A188" s="40" t="s">
        <v>38</v>
      </c>
      <c r="B188" s="40" t="s">
        <v>38</v>
      </c>
      <c r="C188" s="68" t="s">
        <v>85</v>
      </c>
      <c r="D188" s="41" t="s">
        <v>44</v>
      </c>
      <c r="E188" s="42">
        <v>55</v>
      </c>
      <c r="F188" s="43"/>
      <c r="G188" s="42">
        <v>46.75</v>
      </c>
      <c r="H188" s="43">
        <v>335</v>
      </c>
      <c r="I188" s="44">
        <v>37</v>
      </c>
      <c r="J188" s="43">
        <v>5977</v>
      </c>
    </row>
    <row r="189" spans="1:10">
      <c r="A189" s="35" t="s">
        <v>38</v>
      </c>
      <c r="B189" s="35" t="s">
        <v>38</v>
      </c>
      <c r="C189" s="69" t="s">
        <v>46</v>
      </c>
      <c r="D189" s="35" t="s">
        <v>38</v>
      </c>
      <c r="E189" s="45"/>
      <c r="F189" s="46"/>
      <c r="G189" s="45"/>
      <c r="H189" s="46">
        <v>4547</v>
      </c>
      <c r="I189" s="47"/>
      <c r="J189" s="46">
        <v>61311</v>
      </c>
    </row>
    <row r="190" spans="1:10">
      <c r="A190" s="35">
        <v>25</v>
      </c>
      <c r="B190" s="35" t="s">
        <v>119</v>
      </c>
      <c r="C190" s="67" t="s">
        <v>120</v>
      </c>
      <c r="D190" s="36" t="s">
        <v>93</v>
      </c>
      <c r="E190" s="37">
        <v>0.12</v>
      </c>
      <c r="F190" s="38">
        <v>5045.97</v>
      </c>
      <c r="G190" s="37"/>
      <c r="H190" s="38"/>
      <c r="I190" s="39"/>
      <c r="J190" s="38" t="s">
        <v>121</v>
      </c>
    </row>
    <row r="191" spans="1:10" outlineLevel="1">
      <c r="A191" s="40" t="s">
        <v>38</v>
      </c>
      <c r="B191" s="40" t="s">
        <v>38</v>
      </c>
      <c r="C191" s="68" t="s">
        <v>39</v>
      </c>
      <c r="D191" s="41" t="s">
        <v>38</v>
      </c>
      <c r="E191" s="42"/>
      <c r="F191" s="43">
        <v>1245.3800000000001</v>
      </c>
      <c r="G191" s="42"/>
      <c r="H191" s="43">
        <v>149</v>
      </c>
      <c r="I191" s="44">
        <v>22.53</v>
      </c>
      <c r="J191" s="43">
        <v>3357</v>
      </c>
    </row>
    <row r="192" spans="1:10" outlineLevel="1">
      <c r="A192" s="40" t="s">
        <v>38</v>
      </c>
      <c r="B192" s="40" t="s">
        <v>38</v>
      </c>
      <c r="C192" s="68" t="s">
        <v>40</v>
      </c>
      <c r="D192" s="41" t="s">
        <v>38</v>
      </c>
      <c r="E192" s="42"/>
      <c r="F192" s="43">
        <v>149.74</v>
      </c>
      <c r="G192" s="42"/>
      <c r="H192" s="43">
        <v>18</v>
      </c>
      <c r="I192" s="44">
        <v>8.4499999999999993</v>
      </c>
      <c r="J192" s="43">
        <v>152</v>
      </c>
    </row>
    <row r="193" spans="1:10" outlineLevel="1">
      <c r="A193" s="40" t="s">
        <v>38</v>
      </c>
      <c r="B193" s="40" t="s">
        <v>38</v>
      </c>
      <c r="C193" s="68" t="s">
        <v>41</v>
      </c>
      <c r="D193" s="41" t="s">
        <v>38</v>
      </c>
      <c r="E193" s="42"/>
      <c r="F193" s="43">
        <v>22.04</v>
      </c>
      <c r="G193" s="42"/>
      <c r="H193" s="43">
        <v>3</v>
      </c>
      <c r="I193" s="44">
        <v>22.53</v>
      </c>
      <c r="J193" s="43">
        <v>68</v>
      </c>
    </row>
    <row r="194" spans="1:10" outlineLevel="1">
      <c r="A194" s="40" t="s">
        <v>38</v>
      </c>
      <c r="B194" s="40" t="s">
        <v>38</v>
      </c>
      <c r="C194" s="68" t="s">
        <v>42</v>
      </c>
      <c r="D194" s="41" t="s">
        <v>38</v>
      </c>
      <c r="E194" s="42"/>
      <c r="F194" s="43">
        <v>3650.85</v>
      </c>
      <c r="G194" s="42"/>
      <c r="H194" s="43">
        <v>439</v>
      </c>
      <c r="I194" s="44">
        <v>4.9400000000000004</v>
      </c>
      <c r="J194" s="43">
        <v>2169</v>
      </c>
    </row>
    <row r="195" spans="1:10" outlineLevel="1">
      <c r="A195" s="40" t="s">
        <v>38</v>
      </c>
      <c r="B195" s="40" t="s">
        <v>38</v>
      </c>
      <c r="C195" s="68" t="s">
        <v>43</v>
      </c>
      <c r="D195" s="41" t="s">
        <v>44</v>
      </c>
      <c r="E195" s="42">
        <v>80</v>
      </c>
      <c r="F195" s="43"/>
      <c r="G195" s="42">
        <v>80</v>
      </c>
      <c r="H195" s="43">
        <v>122</v>
      </c>
      <c r="I195" s="44">
        <v>68</v>
      </c>
      <c r="J195" s="43">
        <v>2329</v>
      </c>
    </row>
    <row r="196" spans="1:10" outlineLevel="1">
      <c r="A196" s="40" t="s">
        <v>38</v>
      </c>
      <c r="B196" s="40" t="s">
        <v>38</v>
      </c>
      <c r="C196" s="68" t="s">
        <v>45</v>
      </c>
      <c r="D196" s="41" t="s">
        <v>44</v>
      </c>
      <c r="E196" s="42">
        <v>68</v>
      </c>
      <c r="F196" s="43"/>
      <c r="G196" s="42">
        <v>68</v>
      </c>
      <c r="H196" s="43">
        <v>103</v>
      </c>
      <c r="I196" s="44">
        <v>54</v>
      </c>
      <c r="J196" s="43">
        <v>1850</v>
      </c>
    </row>
    <row r="197" spans="1:10">
      <c r="A197" s="35" t="s">
        <v>38</v>
      </c>
      <c r="B197" s="35" t="s">
        <v>38</v>
      </c>
      <c r="C197" s="69" t="s">
        <v>46</v>
      </c>
      <c r="D197" s="35" t="s">
        <v>38</v>
      </c>
      <c r="E197" s="45"/>
      <c r="F197" s="46"/>
      <c r="G197" s="45"/>
      <c r="H197" s="46">
        <v>831</v>
      </c>
      <c r="I197" s="47"/>
      <c r="J197" s="46">
        <v>9857</v>
      </c>
    </row>
    <row r="198" spans="1:10" ht="76.5">
      <c r="A198" s="35">
        <v>26</v>
      </c>
      <c r="B198" s="35" t="s">
        <v>122</v>
      </c>
      <c r="C198" s="67" t="s">
        <v>123</v>
      </c>
      <c r="D198" s="36" t="s">
        <v>64</v>
      </c>
      <c r="E198" s="37">
        <v>0.45</v>
      </c>
      <c r="F198" s="38">
        <v>1900.29</v>
      </c>
      <c r="G198" s="37"/>
      <c r="H198" s="38"/>
      <c r="I198" s="39"/>
      <c r="J198" s="38" t="s">
        <v>124</v>
      </c>
    </row>
    <row r="199" spans="1:10" outlineLevel="1">
      <c r="A199" s="40" t="s">
        <v>38</v>
      </c>
      <c r="B199" s="40" t="s">
        <v>38</v>
      </c>
      <c r="C199" s="68" t="s">
        <v>39</v>
      </c>
      <c r="D199" s="41" t="s">
        <v>38</v>
      </c>
      <c r="E199" s="42"/>
      <c r="F199" s="43">
        <v>530.78</v>
      </c>
      <c r="G199" s="42"/>
      <c r="H199" s="43">
        <v>275</v>
      </c>
      <c r="I199" s="44">
        <v>22.53</v>
      </c>
      <c r="J199" s="43">
        <v>6196</v>
      </c>
    </row>
    <row r="200" spans="1:10" outlineLevel="1">
      <c r="A200" s="40" t="s">
        <v>38</v>
      </c>
      <c r="B200" s="40" t="s">
        <v>38</v>
      </c>
      <c r="C200" s="68" t="s">
        <v>40</v>
      </c>
      <c r="D200" s="41" t="s">
        <v>38</v>
      </c>
      <c r="E200" s="42"/>
      <c r="F200" s="43">
        <v>7.29</v>
      </c>
      <c r="G200" s="42"/>
      <c r="H200" s="43">
        <v>4</v>
      </c>
      <c r="I200" s="44">
        <v>6.99</v>
      </c>
      <c r="J200" s="43">
        <v>28</v>
      </c>
    </row>
    <row r="201" spans="1:10" outlineLevel="1">
      <c r="A201" s="40" t="s">
        <v>38</v>
      </c>
      <c r="B201" s="40" t="s">
        <v>38</v>
      </c>
      <c r="C201" s="68" t="s">
        <v>41</v>
      </c>
      <c r="D201" s="41" t="s">
        <v>38</v>
      </c>
      <c r="E201" s="42"/>
      <c r="F201" s="43">
        <v>0.12</v>
      </c>
      <c r="G201" s="42"/>
      <c r="H201" s="43"/>
      <c r="I201" s="44">
        <v>22.53</v>
      </c>
      <c r="J201" s="43"/>
    </row>
    <row r="202" spans="1:10" outlineLevel="1">
      <c r="A202" s="40" t="s">
        <v>38</v>
      </c>
      <c r="B202" s="40" t="s">
        <v>38</v>
      </c>
      <c r="C202" s="68" t="s">
        <v>42</v>
      </c>
      <c r="D202" s="41" t="s">
        <v>38</v>
      </c>
      <c r="E202" s="42"/>
      <c r="F202" s="43">
        <v>1362.22</v>
      </c>
      <c r="G202" s="42"/>
      <c r="H202" s="43">
        <v>613</v>
      </c>
      <c r="I202" s="44">
        <v>2.97</v>
      </c>
      <c r="J202" s="43">
        <v>1821</v>
      </c>
    </row>
    <row r="203" spans="1:10" outlineLevel="1">
      <c r="A203" s="40" t="s">
        <v>38</v>
      </c>
      <c r="B203" s="40" t="s">
        <v>38</v>
      </c>
      <c r="C203" s="68" t="s">
        <v>84</v>
      </c>
      <c r="D203" s="41" t="s">
        <v>44</v>
      </c>
      <c r="E203" s="42">
        <v>105</v>
      </c>
      <c r="F203" s="43"/>
      <c r="G203" s="42">
        <v>94.5</v>
      </c>
      <c r="H203" s="43">
        <v>260</v>
      </c>
      <c r="I203" s="44">
        <v>80</v>
      </c>
      <c r="J203" s="43">
        <v>4957</v>
      </c>
    </row>
    <row r="204" spans="1:10" outlineLevel="1">
      <c r="A204" s="40" t="s">
        <v>38</v>
      </c>
      <c r="B204" s="40" t="s">
        <v>38</v>
      </c>
      <c r="C204" s="68" t="s">
        <v>85</v>
      </c>
      <c r="D204" s="41" t="s">
        <v>44</v>
      </c>
      <c r="E204" s="42">
        <v>55</v>
      </c>
      <c r="F204" s="43"/>
      <c r="G204" s="42">
        <v>46.75</v>
      </c>
      <c r="H204" s="43">
        <v>129</v>
      </c>
      <c r="I204" s="44">
        <v>37</v>
      </c>
      <c r="J204" s="43">
        <v>2293</v>
      </c>
    </row>
    <row r="205" spans="1:10">
      <c r="A205" s="35" t="s">
        <v>38</v>
      </c>
      <c r="B205" s="35" t="s">
        <v>38</v>
      </c>
      <c r="C205" s="69" t="s">
        <v>46</v>
      </c>
      <c r="D205" s="35" t="s">
        <v>38</v>
      </c>
      <c r="E205" s="45"/>
      <c r="F205" s="46"/>
      <c r="G205" s="45"/>
      <c r="H205" s="46">
        <v>1281</v>
      </c>
      <c r="I205" s="47"/>
      <c r="J205" s="46">
        <v>15295</v>
      </c>
    </row>
    <row r="206" spans="1:10">
      <c r="A206" s="35">
        <v>27</v>
      </c>
      <c r="B206" s="35" t="s">
        <v>125</v>
      </c>
      <c r="C206" s="67" t="s">
        <v>126</v>
      </c>
      <c r="D206" s="36" t="s">
        <v>127</v>
      </c>
      <c r="E206" s="37">
        <v>12</v>
      </c>
      <c r="F206" s="38">
        <v>4.1500000000000004</v>
      </c>
      <c r="G206" s="37"/>
      <c r="H206" s="38"/>
      <c r="I206" s="39"/>
      <c r="J206" s="38">
        <v>6.93</v>
      </c>
    </row>
    <row r="207" spans="1:10" outlineLevel="1">
      <c r="A207" s="40" t="s">
        <v>38</v>
      </c>
      <c r="B207" s="40" t="s">
        <v>38</v>
      </c>
      <c r="C207" s="68" t="s">
        <v>39</v>
      </c>
      <c r="D207" s="41" t="s">
        <v>38</v>
      </c>
      <c r="E207" s="42"/>
      <c r="F207" s="43">
        <v>4.1500000000000004</v>
      </c>
      <c r="G207" s="42"/>
      <c r="H207" s="43">
        <v>50</v>
      </c>
      <c r="I207" s="44">
        <v>22.53</v>
      </c>
      <c r="J207" s="43">
        <v>1127</v>
      </c>
    </row>
    <row r="208" spans="1:10" outlineLevel="1">
      <c r="A208" s="40" t="s">
        <v>38</v>
      </c>
      <c r="B208" s="40" t="s">
        <v>38</v>
      </c>
      <c r="C208" s="68" t="s">
        <v>40</v>
      </c>
      <c r="D208" s="41" t="s">
        <v>38</v>
      </c>
      <c r="E208" s="42"/>
      <c r="F208" s="43"/>
      <c r="G208" s="42"/>
      <c r="H208" s="43"/>
      <c r="I208" s="44"/>
      <c r="J208" s="43"/>
    </row>
    <row r="209" spans="1:10" outlineLevel="1">
      <c r="A209" s="40" t="s">
        <v>38</v>
      </c>
      <c r="B209" s="40" t="s">
        <v>38</v>
      </c>
      <c r="C209" s="68" t="s">
        <v>41</v>
      </c>
      <c r="D209" s="41" t="s">
        <v>38</v>
      </c>
      <c r="E209" s="42"/>
      <c r="F209" s="43"/>
      <c r="G209" s="42"/>
      <c r="H209" s="43"/>
      <c r="I209" s="44"/>
      <c r="J209" s="43"/>
    </row>
    <row r="210" spans="1:10" outlineLevel="1">
      <c r="A210" s="40" t="s">
        <v>38</v>
      </c>
      <c r="B210" s="40" t="s">
        <v>38</v>
      </c>
      <c r="C210" s="68" t="s">
        <v>42</v>
      </c>
      <c r="D210" s="41" t="s">
        <v>38</v>
      </c>
      <c r="E210" s="42"/>
      <c r="F210" s="43"/>
      <c r="G210" s="42"/>
      <c r="H210" s="43"/>
      <c r="I210" s="44"/>
      <c r="J210" s="43"/>
    </row>
    <row r="211" spans="1:10" outlineLevel="1">
      <c r="A211" s="40" t="s">
        <v>38</v>
      </c>
      <c r="B211" s="40" t="s">
        <v>38</v>
      </c>
      <c r="C211" s="68" t="s">
        <v>128</v>
      </c>
      <c r="D211" s="41" t="s">
        <v>44</v>
      </c>
      <c r="E211" s="42">
        <v>100</v>
      </c>
      <c r="F211" s="43"/>
      <c r="G211" s="42">
        <v>100</v>
      </c>
      <c r="H211" s="43">
        <v>50</v>
      </c>
      <c r="I211" s="44">
        <v>85</v>
      </c>
      <c r="J211" s="43">
        <v>958</v>
      </c>
    </row>
    <row r="212" spans="1:10" outlineLevel="1">
      <c r="A212" s="40" t="s">
        <v>38</v>
      </c>
      <c r="B212" s="40" t="s">
        <v>38</v>
      </c>
      <c r="C212" s="68" t="s">
        <v>129</v>
      </c>
      <c r="D212" s="41" t="s">
        <v>44</v>
      </c>
      <c r="E212" s="42">
        <v>60</v>
      </c>
      <c r="F212" s="43"/>
      <c r="G212" s="42">
        <v>60</v>
      </c>
      <c r="H212" s="43">
        <v>30</v>
      </c>
      <c r="I212" s="44">
        <v>48</v>
      </c>
      <c r="J212" s="43">
        <v>541</v>
      </c>
    </row>
    <row r="213" spans="1:10">
      <c r="A213" s="35" t="s">
        <v>38</v>
      </c>
      <c r="B213" s="35" t="s">
        <v>38</v>
      </c>
      <c r="C213" s="69" t="s">
        <v>46</v>
      </c>
      <c r="D213" s="35" t="s">
        <v>38</v>
      </c>
      <c r="E213" s="45"/>
      <c r="F213" s="46"/>
      <c r="G213" s="45"/>
      <c r="H213" s="46">
        <v>130</v>
      </c>
      <c r="I213" s="47"/>
      <c r="J213" s="46">
        <v>2626</v>
      </c>
    </row>
    <row r="214" spans="1:10" ht="25.5">
      <c r="A214" s="35">
        <v>28</v>
      </c>
      <c r="B214" s="35" t="s">
        <v>130</v>
      </c>
      <c r="C214" s="67" t="s">
        <v>131</v>
      </c>
      <c r="D214" s="36" t="s">
        <v>127</v>
      </c>
      <c r="E214" s="37">
        <v>12</v>
      </c>
      <c r="F214" s="38">
        <v>35.54</v>
      </c>
      <c r="G214" s="37"/>
      <c r="H214" s="38"/>
      <c r="I214" s="39"/>
      <c r="J214" s="38"/>
    </row>
    <row r="215" spans="1:10" outlineLevel="1">
      <c r="A215" s="40" t="s">
        <v>38</v>
      </c>
      <c r="B215" s="40" t="s">
        <v>38</v>
      </c>
      <c r="C215" s="68" t="s">
        <v>39</v>
      </c>
      <c r="D215" s="41" t="s">
        <v>38</v>
      </c>
      <c r="E215" s="42"/>
      <c r="F215" s="43"/>
      <c r="G215" s="42"/>
      <c r="H215" s="43"/>
      <c r="I215" s="44"/>
      <c r="J215" s="43"/>
    </row>
    <row r="216" spans="1:10" outlineLevel="1">
      <c r="A216" s="40" t="s">
        <v>38</v>
      </c>
      <c r="B216" s="40" t="s">
        <v>38</v>
      </c>
      <c r="C216" s="68" t="s">
        <v>40</v>
      </c>
      <c r="D216" s="41" t="s">
        <v>38</v>
      </c>
      <c r="E216" s="42"/>
      <c r="F216" s="43">
        <v>35.54</v>
      </c>
      <c r="G216" s="42"/>
      <c r="H216" s="43">
        <v>426</v>
      </c>
      <c r="I216" s="44">
        <v>5.7</v>
      </c>
      <c r="J216" s="43">
        <v>2428</v>
      </c>
    </row>
    <row r="217" spans="1:10" outlineLevel="1">
      <c r="A217" s="40" t="s">
        <v>38</v>
      </c>
      <c r="B217" s="40" t="s">
        <v>38</v>
      </c>
      <c r="C217" s="68" t="s">
        <v>41</v>
      </c>
      <c r="D217" s="41" t="s">
        <v>38</v>
      </c>
      <c r="E217" s="42"/>
      <c r="F217" s="43"/>
      <c r="G217" s="42"/>
      <c r="H217" s="43"/>
      <c r="I217" s="44"/>
      <c r="J217" s="43"/>
    </row>
    <row r="218" spans="1:10" outlineLevel="1">
      <c r="A218" s="40" t="s">
        <v>38</v>
      </c>
      <c r="B218" s="40" t="s">
        <v>38</v>
      </c>
      <c r="C218" s="68" t="s">
        <v>42</v>
      </c>
      <c r="D218" s="41" t="s">
        <v>38</v>
      </c>
      <c r="E218" s="42"/>
      <c r="F218" s="43"/>
      <c r="G218" s="42"/>
      <c r="H218" s="43"/>
      <c r="I218" s="44"/>
      <c r="J218" s="43"/>
    </row>
    <row r="219" spans="1:10" outlineLevel="1">
      <c r="A219" s="40" t="s">
        <v>38</v>
      </c>
      <c r="B219" s="40" t="s">
        <v>38</v>
      </c>
      <c r="C219" s="68" t="s">
        <v>132</v>
      </c>
      <c r="D219" s="41" t="s">
        <v>44</v>
      </c>
      <c r="E219" s="42">
        <v>0</v>
      </c>
      <c r="F219" s="43"/>
      <c r="G219" s="42">
        <v>0</v>
      </c>
      <c r="H219" s="43"/>
      <c r="I219" s="44">
        <v>0</v>
      </c>
      <c r="J219" s="43"/>
    </row>
    <row r="220" spans="1:10" outlineLevel="1">
      <c r="A220" s="40" t="s">
        <v>38</v>
      </c>
      <c r="B220" s="40" t="s">
        <v>38</v>
      </c>
      <c r="C220" s="68" t="s">
        <v>133</v>
      </c>
      <c r="D220" s="41" t="s">
        <v>44</v>
      </c>
      <c r="E220" s="42">
        <v>0</v>
      </c>
      <c r="F220" s="43"/>
      <c r="G220" s="42">
        <v>0</v>
      </c>
      <c r="H220" s="43"/>
      <c r="I220" s="44">
        <v>0</v>
      </c>
      <c r="J220" s="43"/>
    </row>
    <row r="221" spans="1:10">
      <c r="A221" s="48" t="s">
        <v>38</v>
      </c>
      <c r="B221" s="48" t="s">
        <v>38</v>
      </c>
      <c r="C221" s="70" t="s">
        <v>46</v>
      </c>
      <c r="D221" s="48" t="s">
        <v>38</v>
      </c>
      <c r="E221" s="49"/>
      <c r="F221" s="50"/>
      <c r="G221" s="49"/>
      <c r="H221" s="50">
        <v>426</v>
      </c>
      <c r="I221" s="51"/>
      <c r="J221" s="50">
        <v>2428</v>
      </c>
    </row>
    <row r="222" spans="1:10">
      <c r="A222" s="78" t="s">
        <v>134</v>
      </c>
      <c r="B222" s="79"/>
      <c r="C222" s="79"/>
      <c r="D222" s="79"/>
      <c r="E222" s="79"/>
      <c r="F222" s="79"/>
      <c r="G222" s="79"/>
      <c r="H222" s="52">
        <v>184783</v>
      </c>
      <c r="I222" s="53"/>
      <c r="J222" s="54"/>
    </row>
    <row r="223" spans="1:10">
      <c r="A223" s="78" t="s">
        <v>135</v>
      </c>
      <c r="B223" s="79"/>
      <c r="C223" s="79"/>
      <c r="D223" s="79"/>
      <c r="E223" s="79"/>
      <c r="F223" s="79"/>
      <c r="G223" s="79"/>
      <c r="H223" s="52">
        <v>184783</v>
      </c>
      <c r="I223" s="53"/>
      <c r="J223" s="54">
        <v>1281411</v>
      </c>
    </row>
    <row r="224" spans="1:10">
      <c r="A224" s="78" t="s">
        <v>136</v>
      </c>
      <c r="B224" s="79"/>
      <c r="C224" s="79"/>
      <c r="D224" s="79"/>
      <c r="E224" s="79"/>
      <c r="F224" s="79"/>
      <c r="G224" s="79"/>
      <c r="H224" s="52"/>
      <c r="I224" s="53"/>
      <c r="J224" s="54"/>
    </row>
    <row r="225" spans="1:10">
      <c r="A225" s="78" t="s">
        <v>137</v>
      </c>
      <c r="B225" s="79"/>
      <c r="C225" s="79"/>
      <c r="D225" s="79"/>
      <c r="E225" s="79"/>
      <c r="F225" s="79"/>
      <c r="G225" s="79"/>
      <c r="H225" s="52">
        <v>30709</v>
      </c>
      <c r="I225" s="53"/>
      <c r="J225" s="54">
        <v>691873</v>
      </c>
    </row>
    <row r="226" spans="1:10">
      <c r="A226" s="78" t="s">
        <v>138</v>
      </c>
      <c r="B226" s="79"/>
      <c r="C226" s="79"/>
      <c r="D226" s="79"/>
      <c r="E226" s="79"/>
      <c r="F226" s="79"/>
      <c r="G226" s="79"/>
      <c r="H226" s="52">
        <v>151670</v>
      </c>
      <c r="I226" s="53"/>
      <c r="J226" s="54">
        <v>569840</v>
      </c>
    </row>
    <row r="227" spans="1:10">
      <c r="A227" s="78" t="s">
        <v>139</v>
      </c>
      <c r="B227" s="79"/>
      <c r="C227" s="79"/>
      <c r="D227" s="79"/>
      <c r="E227" s="79"/>
      <c r="F227" s="79"/>
      <c r="G227" s="79"/>
      <c r="H227" s="52">
        <v>2404</v>
      </c>
      <c r="I227" s="53"/>
      <c r="J227" s="57">
        <v>19698</v>
      </c>
    </row>
    <row r="228" spans="1:10">
      <c r="A228" s="80" t="s">
        <v>140</v>
      </c>
      <c r="B228" s="81"/>
      <c r="C228" s="81"/>
      <c r="D228" s="81"/>
      <c r="E228" s="81"/>
      <c r="F228" s="81"/>
      <c r="G228" s="81"/>
      <c r="H228" s="52">
        <v>27961</v>
      </c>
      <c r="I228" s="53"/>
      <c r="J228" s="54">
        <v>534720</v>
      </c>
    </row>
    <row r="229" spans="1:10">
      <c r="A229" s="80" t="s">
        <v>141</v>
      </c>
      <c r="B229" s="81"/>
      <c r="C229" s="81"/>
      <c r="D229" s="81"/>
      <c r="E229" s="81"/>
      <c r="F229" s="81"/>
      <c r="G229" s="81"/>
      <c r="H229" s="52">
        <v>16733</v>
      </c>
      <c r="I229" s="53"/>
      <c r="J229" s="54">
        <v>300827</v>
      </c>
    </row>
    <row r="230" spans="1:10">
      <c r="A230" s="80" t="s">
        <v>142</v>
      </c>
      <c r="B230" s="81"/>
      <c r="C230" s="81"/>
      <c r="D230" s="81"/>
      <c r="E230" s="81"/>
      <c r="F230" s="81"/>
      <c r="G230" s="81"/>
      <c r="H230" s="52"/>
      <c r="I230" s="53"/>
      <c r="J230" s="54"/>
    </row>
    <row r="231" spans="1:10">
      <c r="A231" s="78" t="s">
        <v>143</v>
      </c>
      <c r="B231" s="79"/>
      <c r="C231" s="79"/>
      <c r="D231" s="79"/>
      <c r="E231" s="79"/>
      <c r="F231" s="79"/>
      <c r="G231" s="79"/>
      <c r="H231" s="52">
        <v>229477</v>
      </c>
      <c r="I231" s="53"/>
      <c r="J231" s="54">
        <v>2116958</v>
      </c>
    </row>
    <row r="232" spans="1:10">
      <c r="A232" s="78" t="s">
        <v>144</v>
      </c>
      <c r="B232" s="79"/>
      <c r="C232" s="79"/>
      <c r="D232" s="79"/>
      <c r="E232" s="79"/>
      <c r="F232" s="79"/>
      <c r="G232" s="79"/>
      <c r="H232" s="52">
        <v>41306</v>
      </c>
      <c r="I232" s="53"/>
      <c r="J232" s="54">
        <v>381052</v>
      </c>
    </row>
    <row r="233" spans="1:10">
      <c r="A233" s="80" t="s">
        <v>145</v>
      </c>
      <c r="B233" s="81"/>
      <c r="C233" s="81"/>
      <c r="D233" s="81"/>
      <c r="E233" s="81"/>
      <c r="F233" s="81"/>
      <c r="G233" s="81"/>
      <c r="H233" s="52">
        <v>270783</v>
      </c>
      <c r="I233" s="53"/>
      <c r="J233" s="54">
        <v>2498010</v>
      </c>
    </row>
    <row r="234" spans="1:10">
      <c r="A234" s="22"/>
      <c r="B234" s="22"/>
      <c r="C234" s="71"/>
      <c r="D234" s="22"/>
      <c r="E234" s="22"/>
      <c r="F234" s="22"/>
      <c r="G234" s="22"/>
      <c r="H234" s="31"/>
      <c r="I234" s="22"/>
      <c r="J234" s="32"/>
    </row>
    <row r="235" spans="1:10">
      <c r="A235" s="21"/>
      <c r="B235" s="21"/>
      <c r="C235" s="72"/>
      <c r="D235" s="21"/>
      <c r="E235" s="21"/>
      <c r="F235" s="21"/>
      <c r="G235" s="21"/>
      <c r="H235" s="21"/>
      <c r="I235" s="21"/>
      <c r="J235" s="21"/>
    </row>
    <row r="236" spans="1:10">
      <c r="H236" s="55"/>
      <c r="J236" s="55"/>
    </row>
    <row r="237" spans="1:10">
      <c r="A237" s="21"/>
      <c r="B237" s="21"/>
      <c r="C237" s="72"/>
      <c r="D237" s="21"/>
      <c r="E237" s="21"/>
      <c r="F237" s="21"/>
      <c r="G237" s="21"/>
      <c r="H237" s="56"/>
      <c r="I237" s="21"/>
      <c r="J237" s="56"/>
    </row>
    <row r="238" spans="1:10">
      <c r="A238" s="13"/>
      <c r="B238" s="23" t="s">
        <v>33</v>
      </c>
      <c r="C238" s="73" t="s">
        <v>156</v>
      </c>
      <c r="D238" s="29"/>
      <c r="E238" s="29"/>
      <c r="F238" s="29"/>
      <c r="G238" s="13"/>
      <c r="H238" s="13"/>
      <c r="I238" s="13"/>
      <c r="J238" s="13"/>
    </row>
    <row r="239" spans="1:10" ht="12" customHeight="1">
      <c r="A239" s="13"/>
      <c r="B239" s="12"/>
      <c r="C239" s="74" t="s">
        <v>25</v>
      </c>
      <c r="D239" s="74"/>
      <c r="E239" s="74"/>
      <c r="F239" s="74"/>
      <c r="G239" s="13"/>
      <c r="H239" s="13"/>
      <c r="I239" s="13"/>
      <c r="J239" s="13"/>
    </row>
    <row r="240" spans="1:10" ht="15.75" customHeight="1">
      <c r="A240" s="13"/>
      <c r="B240" s="23" t="s">
        <v>34</v>
      </c>
      <c r="C240" s="73" t="s">
        <v>155</v>
      </c>
      <c r="D240" s="29"/>
      <c r="E240" s="29"/>
      <c r="F240" s="29"/>
      <c r="G240" s="13"/>
      <c r="H240" s="13"/>
      <c r="I240" s="13"/>
      <c r="J240" s="13"/>
    </row>
    <row r="241" spans="3:6">
      <c r="C241" s="74" t="s">
        <v>25</v>
      </c>
      <c r="D241" s="74"/>
      <c r="E241" s="74"/>
      <c r="F241" s="74"/>
    </row>
  </sheetData>
  <mergeCells count="26">
    <mergeCell ref="A12:J12"/>
    <mergeCell ref="A13:J13"/>
    <mergeCell ref="A29:A31"/>
    <mergeCell ref="B29:B31"/>
    <mergeCell ref="I29:I31"/>
    <mergeCell ref="J29:J31"/>
    <mergeCell ref="H29:H31"/>
    <mergeCell ref="C29:C31"/>
    <mergeCell ref="D29:D31"/>
    <mergeCell ref="E29:E31"/>
    <mergeCell ref="C239:F239"/>
    <mergeCell ref="C241:F241"/>
    <mergeCell ref="G29:G31"/>
    <mergeCell ref="A222:G222"/>
    <mergeCell ref="A230:G230"/>
    <mergeCell ref="A231:G231"/>
    <mergeCell ref="A232:G232"/>
    <mergeCell ref="A233:G233"/>
    <mergeCell ref="A224:G224"/>
    <mergeCell ref="A223:G223"/>
    <mergeCell ref="F29:F31"/>
    <mergeCell ref="A229:G229"/>
    <mergeCell ref="A225:G225"/>
    <mergeCell ref="A226:G226"/>
    <mergeCell ref="A227:G227"/>
    <mergeCell ref="A228:G228"/>
  </mergeCells>
  <phoneticPr fontId="0" type="noConversion"/>
  <pageMargins left="0.51181102362204722" right="0.23622047244094491" top="0.57333333333333336" bottom="0.36666666666666664" header="0.31496062992125984" footer="0.31496062992125984"/>
  <pageSetup paperSize="9" scale="70" fitToHeight="30000" orientation="portrait" r:id="rId1"/>
  <headerFooter alignWithMargins="0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текущем уровне цен (2)</vt:lpstr>
      <vt:lpstr>'В текущем уровне цен (2)'!Заголовки_для_печати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keywords>12.03.2008</cp:keywords>
  <cp:lastModifiedBy>Наталья_Леонидовна</cp:lastModifiedBy>
  <cp:lastPrinted>2015-09-02T11:30:16Z</cp:lastPrinted>
  <dcterms:created xsi:type="dcterms:W3CDTF">2003-01-28T12:33:10Z</dcterms:created>
  <dcterms:modified xsi:type="dcterms:W3CDTF">2015-09-02T11:47:42Z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